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armel/Library/Mobile Documents/com~apple~CloudDocs/Documents/01 AMECO/001 AFFAIRES/0001 - EN COURS/2605 - TJ DE TROYES/10_DCE/10_03_ECO/CDPGF DCE TJ TROYES/"/>
    </mc:Choice>
  </mc:AlternateContent>
  <xr:revisionPtr revIDLastSave="0" documentId="13_ncr:1_{E8D9FF87-F9CD-8B47-9FD0-B0D08DA5EA2F}" xr6:coauthVersionLast="47" xr6:coauthVersionMax="47" xr10:uidLastSave="{00000000-0000-0000-0000-000000000000}"/>
  <bookViews>
    <workbookView xWindow="-39260" yWindow="5580" windowWidth="27020" windowHeight="26240" xr2:uid="{00000000-000D-0000-FFFF-FFFF00000000}"/>
  </bookViews>
  <sheets>
    <sheet name="Feuille 1" sheetId="1" r:id="rId1"/>
  </sheets>
  <definedNames>
    <definedName name="CODE_031C0933F6844C9592C68D4801C68317">'Feuille 1'!$A$24</definedName>
    <definedName name="CODE_06DBDA74237842BEA379C2908AED5A85">'Feuille 1'!$A$107</definedName>
    <definedName name="CODE_075686EDB2E446408A8F612940261D5C">'Feuille 1'!$A$52</definedName>
    <definedName name="CODE_0DCAAE3FDAA2430697CE65144EB3CBDF">'Feuille 1'!$A$55</definedName>
    <definedName name="CODE_13383753A6C64CCE918E7C9E51988F1D">'Feuille 1'!$A$38</definedName>
    <definedName name="CODE_14713A697EFE432A9F59293A0051F6CD">'Feuille 1'!$A$81</definedName>
    <definedName name="CODE_16B31AAC56E24AD29F53DCE62DAD85F2">'Feuille 1'!$A$87</definedName>
    <definedName name="CODE_190C31AFDAD44C2391C8C5706BEAFEF1">'Feuille 1'!$A$74</definedName>
    <definedName name="CODE_1B3309B42F8A45888B6B7251CAD6142D">'Feuille 1'!$A$33</definedName>
    <definedName name="CODE_1B7F244285D74B43993218F10237BCC5">'Feuille 1'!$A$98</definedName>
    <definedName name="CODE_1D6075F3739A484AAE8FA734C6796B16">'Feuille 1'!$A$106</definedName>
    <definedName name="CODE_1DB22FB36566403F9CC61629456A84C3">'Feuille 1'!$A$42</definedName>
    <definedName name="CODE_225F5328F7064D2EA93248414E3900A0">'Feuille 1'!$A$92</definedName>
    <definedName name="CODE_23098FFA75B84E2DB935D574824FC29C">'Feuille 1'!$A$91</definedName>
    <definedName name="CODE_2396B6134DE345D1A8279FB16B671CDA">'Feuille 1'!$A$62</definedName>
    <definedName name="CODE_25A9BFA441D947A980D2E6775D4C5FE1">'Feuille 1'!$A$68</definedName>
    <definedName name="CODE_25BFC2A94601441AACA4E533FB4CAD7E">'Feuille 1'!$A$35</definedName>
    <definedName name="CODE_2DC71C1A5B574C0C9FD9E1648E28C21C">'Feuille 1'!$A$71</definedName>
    <definedName name="CODE_3698C76211244AF79F15722601840815">'Feuille 1'!$A$61</definedName>
    <definedName name="CODE_37DA8029FB93402BBA937FABB16C4CBC">'Feuille 1'!$A$50</definedName>
    <definedName name="CODE_3835F0349C404A6F9767BFA494FE6943">'Feuille 1'!$A$40</definedName>
    <definedName name="CODE_39A9A69746DC45C3B17855C375A30C7A">'Feuille 1'!$A$82</definedName>
    <definedName name="CODE_3EEF755291A8483D905144235DF35311">'Feuille 1'!$A$63</definedName>
    <definedName name="CODE_4203AEE9F6494D3BAE05F2C592A6F9E4">'Feuille 1'!$A$79</definedName>
    <definedName name="CODE_425733A5DA77436F84E227FC0E66BCB1">'Feuille 1'!$A$99</definedName>
    <definedName name="CODE_446FB70D310A4FC6B2E0DCD7CE6CAF0B">'Feuille 1'!$A$84</definedName>
    <definedName name="CODE_4664AE3AF7ED4CBDA529A8D28D963701">'Feuille 1'!$A$101</definedName>
    <definedName name="CODE_47B31AA175EB46F28EA5EFBC673E7B94">'Feuille 1'!$A$80</definedName>
    <definedName name="CODE_4A29B535E60548649412D1303D30D4EE">'Feuille 1'!$A$30</definedName>
    <definedName name="CODE_4A48A86789ED4CA689DDB5553721B2F7">'Feuille 1'!$A$27</definedName>
    <definedName name="CODE_4BBDD836C6DC4FB388606912AD8FF75F">'Feuille 1'!$A$69</definedName>
    <definedName name="CODE_4CD404B754D04A0DA1F212D379459788">'Feuille 1'!$A$23</definedName>
    <definedName name="CODE_4F1C1BDC3DD449FD82A3A7869B59605C">'Feuille 1'!$A$67</definedName>
    <definedName name="CODE_50AC5FED4D1247EE9D73CDB18E06833D">'Feuille 1'!$A$108</definedName>
    <definedName name="CODE_59183CD4B63946849C1DA936EC78C123">'Feuille 1'!#REF!</definedName>
    <definedName name="CODE_5A95A5FADEA74AC9842646432A2F3EEF">'Feuille 1'!$A$96</definedName>
    <definedName name="CODE_5D4E88B5466D42E5A2C180E2F541208C">'Feuille 1'!$A$90</definedName>
    <definedName name="CODE_5F0DF244BBF44AD491D6258F821D1299">'Feuille 1'!$A$46</definedName>
    <definedName name="CODE_620042785B03469E87B0FEE00F65E0D2">'Feuille 1'!$A$39</definedName>
    <definedName name="CODE_6469DF63F81C472889958D4B5F816621">'Feuille 1'!$A$60</definedName>
    <definedName name="CODE_664D4DDA29FF41A3AA078B058F9FC210">'Feuille 1'!$A$104</definedName>
    <definedName name="CODE_668CB75AF948448B8964BAAF79F30CCF">'Feuille 1'!$A$47</definedName>
    <definedName name="CODE_6E458A816BFE4D64972EC8731904168C">'Feuille 1'!$A$53</definedName>
    <definedName name="CODE_6FBB3D8C029948329FE3395CE18B00AD">'Feuille 1'!$A$21</definedName>
    <definedName name="CODE_73BF7D794E3F4EDB9D76BC5275C1942E">'Feuille 1'!$A$44</definedName>
    <definedName name="CODE_82595ED8370A4AD9A580ED286B4B4CA0">'Feuille 1'!$A$26</definedName>
    <definedName name="CODE_9264CF6712484FF09814FC69C5616E8E">'Feuille 1'!$A$70</definedName>
    <definedName name="CODE_9B102ACB583F4A3A9522C33A413C7198">'Feuille 1'!$A$103</definedName>
    <definedName name="CODE_9B7EC4629A4D4382AD2F27A6807A9B0E">'Feuille 1'!$A$77</definedName>
    <definedName name="CODE_A7E3A5BF477F496EB2066AC1A8F03084">'Feuille 1'!$A$105</definedName>
    <definedName name="CODE_A8D34715770F473399D9AEC81985ECF7">'Feuille 1'!$A$64</definedName>
    <definedName name="CODE_A9600F5C952B4DE19CAE94B48C8C3727">'Feuille 1'!$A$29</definedName>
    <definedName name="CODE_AA1B3B2BD98D411095BB3B1B2D7265C3">'Feuille 1'!$A$75</definedName>
    <definedName name="CODE_B146E9BEFDF742EEB45F19567C312BA8">'Feuille 1'!$A$45</definedName>
    <definedName name="CODE_B49B66F85F0141D6A2175C6B088A37B3">'Feuille 1'!$A$25</definedName>
    <definedName name="CODE_BDEB55DE913142DF89952BD250A431C4">'Feuille 1'!$A$86</definedName>
    <definedName name="CODE_BE7A3BF2555F4999B5C0993A730696B2">'Feuille 1'!$A$95</definedName>
    <definedName name="CODE_C4C4673F190B4C7BA54DE7B7463300AD">'Feuille 1'!$A$49</definedName>
    <definedName name="CODE_C70AECED0A8A446F97B9CD48ED89CE18">'Feuille 1'!$A$43</definedName>
    <definedName name="CODE_C9D9FDD61736411A825F9A8A5957203A">'Feuille 1'!$A$73</definedName>
    <definedName name="CODE_CA3CC4B8FD324476928E16C25ABCAB9E">'Feuille 1'!$A$36</definedName>
    <definedName name="CODE_CDA9029753AD4A2AAF66D51580519ED2">'Feuille 1'!$A$54</definedName>
    <definedName name="CODE_D3616C499DCE4A268C6962E8BBB74692">'Feuille 1'!$A$22</definedName>
    <definedName name="CODE_D3B2E39B10AB4B96B2F100AADD1500C6">'Feuille 1'!$A$83</definedName>
    <definedName name="CODE_D71281D429464CBDB2437451ED9727A6">'Feuille 1'!$A$58</definedName>
    <definedName name="CODE_D92EEDAB98D741EBA897579FA65DE2B4">'Feuille 1'!$A$65</definedName>
    <definedName name="CODE_E13EA29E7BA54568BAA39BA39539E1FA">'Feuille 1'!$A$94</definedName>
    <definedName name="CODE_E580F9F53EB9455E83EFA1CF1F53B27A">'Feuille 1'!$A$37</definedName>
    <definedName name="CODE_E6DEFF89D0204F78AC49DEFCBFCC4B98">'Feuille 1'!$A$57</definedName>
    <definedName name="CODE_EA1B84C6B3C54B58AD7300A5B32F1FA8">'Feuille 1'!$A$28</definedName>
    <definedName name="CODE_EDCA6FC3CFEA467CAC83C4C1A5F1451E">'Feuille 1'!$A$88</definedName>
    <definedName name="CODE_EEFE048453CF4E0F8533D0C318D0BE78">'Feuille 1'!$A$56</definedName>
    <definedName name="CODE_F0DB267EEF36491797C8A63C21107AED">'Feuille 1'!$A$85</definedName>
    <definedName name="CODE_F5085A1DC9674CF1BD7CA665C139658F">'Feuille 1'!$A$76</definedName>
    <definedName name="CODE_F5B450FDE37A4260BD7AC7CA3C251239">'Feuille 1'!$A$32</definedName>
    <definedName name="CODE_F8CDD77F33CB46359862D618D24ACF3A">'Feuille 1'!$A$89</definedName>
    <definedName name="CODE_FE5EB5689C8046F69AE4C3668D0D7D12">'Feuille 1'!$A$109</definedName>
    <definedName name="CODE_FE9371767FB5413FB1FD4FC5310F825E">'Feuille 1'!$A$93</definedName>
    <definedName name="CODE_FFD9742429CF4027AD6D26E9D90E385A">'Feuille 1'!$A$59</definedName>
    <definedName name="DESI_031C0933F6844C9592C68D4801C68317_\AR">'Feuille 1'!$B$24</definedName>
    <definedName name="DESI_06DBDA74237842BEA379C2908AED5A85_\AR">'Feuille 1'!$B$107</definedName>
    <definedName name="DESI_075686EDB2E446408A8F612940261D5C_\AR">'Feuille 1'!$B$52</definedName>
    <definedName name="DESI_0DCAAE3FDAA2430697CE65144EB3CBDF_\AR">'Feuille 1'!$B$55</definedName>
    <definedName name="DESI_13383753A6C64CCE918E7C9E51988F1D_\AR">'Feuille 1'!$B$38</definedName>
    <definedName name="DESI_14713A697EFE432A9F59293A0051F6CD_\AR">'Feuille 1'!$B$81</definedName>
    <definedName name="DESI_16B31AAC56E24AD29F53DCE62DAD85F2_\AR">'Feuille 1'!$B$87</definedName>
    <definedName name="DESI_190C31AFDAD44C2391C8C5706BEAFEF1_\AR">'Feuille 1'!$B$74</definedName>
    <definedName name="DESI_1B3309B42F8A45888B6B7251CAD6142D_\AR">'Feuille 1'!$B$33</definedName>
    <definedName name="DESI_1B7F244285D74B43993218F10237BCC5_\AR">'Feuille 1'!$B$98</definedName>
    <definedName name="DESI_1D6075F3739A484AAE8FA734C6796B16_\AR">'Feuille 1'!$B$106</definedName>
    <definedName name="DESI_1DB22FB36566403F9CC61629456A84C3_\AR">'Feuille 1'!$B$42</definedName>
    <definedName name="DESI_225F5328F7064D2EA93248414E3900A0_\AR">'Feuille 1'!$B$92</definedName>
    <definedName name="DESI_23098FFA75B84E2DB935D574824FC29C_\AR">'Feuille 1'!$B$91</definedName>
    <definedName name="DESI_2396B6134DE345D1A8279FB16B671CDA_\AR">'Feuille 1'!$B$62</definedName>
    <definedName name="DESI_25A9BFA441D947A980D2E6775D4C5FE1_\AR">'Feuille 1'!$B$68</definedName>
    <definedName name="DESI_25BFC2A94601441AACA4E533FB4CAD7E_\AR">'Feuille 1'!$B$35</definedName>
    <definedName name="DESI_2DC71C1A5B574C0C9FD9E1648E28C21C_\AR">'Feuille 1'!$B$71</definedName>
    <definedName name="DESI_3698C76211244AF79F15722601840815_\AR">'Feuille 1'!$B$61</definedName>
    <definedName name="DESI_37DA8029FB93402BBA937FABB16C4CBC_\AR">'Feuille 1'!$B$50</definedName>
    <definedName name="DESI_3835F0349C404A6F9767BFA494FE6943_\AR">'Feuille 1'!$B$40</definedName>
    <definedName name="DESI_39A9A69746DC45C3B17855C375A30C7A_\AR">'Feuille 1'!$B$82</definedName>
    <definedName name="DESI_3EEF755291A8483D905144235DF35311_\AR">'Feuille 1'!$B$63</definedName>
    <definedName name="DESI_4203AEE9F6494D3BAE05F2C592A6F9E4_\AR">'Feuille 1'!$B$79</definedName>
    <definedName name="DESI_425733A5DA77436F84E227FC0E66BCB1_\AR">'Feuille 1'!$B$99</definedName>
    <definedName name="DESI_4358D310214B4B5FB8BC6432B4552DD9_\BO">'Feuille 1'!$B$52</definedName>
    <definedName name="DESI_446FB70D310A4FC6B2E0DCD7CE6CAF0B_\AR">'Feuille 1'!$B$84</definedName>
    <definedName name="DESI_4664AE3AF7ED4CBDA529A8D28D963701_\AR">'Feuille 1'!$B$101</definedName>
    <definedName name="DESI_47B31AA175EB46F28EA5EFBC673E7B94_\AR">'Feuille 1'!$B$80</definedName>
    <definedName name="DESI_4A29B535E60548649412D1303D30D4EE_\AR">'Feuille 1'!$B$30</definedName>
    <definedName name="DESI_4A48A86789ED4CA689DDB5553721B2F7_\AR">'Feuille 1'!$B$27</definedName>
    <definedName name="DESI_4BBDD836C6DC4FB388606912AD8FF75F_\AR">'Feuille 1'!$B$69</definedName>
    <definedName name="DESI_4CD404B754D04A0DA1F212D379459788_\AR">'Feuille 1'!$B$23</definedName>
    <definedName name="DESI_4F1C1BDC3DD449FD82A3A7869B59605C_\AR">'Feuille 1'!$B$67</definedName>
    <definedName name="DESI_50AC5FED4D1247EE9D73CDB18E06833D_\AR">'Feuille 1'!$B$108</definedName>
    <definedName name="DESI_59183CD4B63946849C1DA936EC78C123_\BO">'Feuille 1'!#REF!</definedName>
    <definedName name="DESI_5A95A5FADEA74AC9842646432A2F3EEF_\AR">'Feuille 1'!$B$96</definedName>
    <definedName name="DESI_5D4E88B5466D42E5A2C180E2F541208C_\AR">'Feuille 1'!$B$90</definedName>
    <definedName name="DESI_5F0DF244BBF44AD491D6258F821D1299_\AR">'Feuille 1'!$B$46</definedName>
    <definedName name="DESI_620042785B03469E87B0FEE00F65E0D2_\AR">'Feuille 1'!$B$39</definedName>
    <definedName name="DESI_6469DF63F81C472889958D4B5F816621_\AR">'Feuille 1'!$B$60</definedName>
    <definedName name="DESI_664D4DDA29FF41A3AA078B058F9FC210_\AR">'Feuille 1'!$B$104</definedName>
    <definedName name="DESI_668CB75AF948448B8964BAAF79F30CCF_\AR">'Feuille 1'!$B$47</definedName>
    <definedName name="DESI_6E458A816BFE4D64972EC8731904168C_\AR">'Feuille 1'!$B$53</definedName>
    <definedName name="DESI_6FBB3D8C029948329FE3395CE18B00AD_\BO">'Feuille 1'!$B$21</definedName>
    <definedName name="DESI_73BF7D794E3F4EDB9D76BC5275C1942E_\AR">'Feuille 1'!$B$44</definedName>
    <definedName name="DESI_7F57B3EDB8984D948EE70E81F96B740C_\BO">'Feuille 1'!$B$21</definedName>
    <definedName name="DESI_82595ED8370A4AD9A580ED286B4B4CA0_\AR">'Feuille 1'!$B$26</definedName>
    <definedName name="DESI_9264CF6712484FF09814FC69C5616E8E_\AR">'Feuille 1'!$B$70</definedName>
    <definedName name="DESI_9B102ACB583F4A3A9522C33A413C7198_\BO">'Feuille 1'!$B$103</definedName>
    <definedName name="DESI_9B7EC4629A4D4382AD2F27A6807A9B0E_\AR">'Feuille 1'!$B$77</definedName>
    <definedName name="DESI_A7E3A5BF477F496EB2066AC1A8F03084_\AR">'Feuille 1'!$B$105</definedName>
    <definedName name="DESI_A8D34715770F473399D9AEC81985ECF7_\AR">'Feuille 1'!$B$64</definedName>
    <definedName name="DESI_A9600F5C952B4DE19CAE94B48C8C3727_\AR">'Feuille 1'!$B$29</definedName>
    <definedName name="DESI_AA1B3B2BD98D411095BB3B1B2D7265C3_\AR">'Feuille 1'!$B$75</definedName>
    <definedName name="DESI_B146E9BEFDF742EEB45F19567C312BA8_\AR">'Feuille 1'!$B$45</definedName>
    <definedName name="DESI_B49B66F85F0141D6A2175C6B088A37B3_\AR">'Feuille 1'!$B$25</definedName>
    <definedName name="DESI_BDEB55DE913142DF89952BD250A431C4_\AR">'Feuille 1'!$B$86</definedName>
    <definedName name="DESI_BE7A3BF2555F4999B5C0993A730696B2_\AR">'Feuille 1'!$B$95</definedName>
    <definedName name="DESI_C4C4673F190B4C7BA54DE7B7463300AD_\AR">'Feuille 1'!$B$49</definedName>
    <definedName name="DESI_C70AECED0A8A446F97B9CD48ED89CE18_\AR">'Feuille 1'!$B$43</definedName>
    <definedName name="DESI_C9D9FDD61736411A825F9A8A5957203A_\AR">'Feuille 1'!$B$73</definedName>
    <definedName name="DESI_CA3CC4B8FD324476928E16C25ABCAB9E_\AR">'Feuille 1'!$B$36</definedName>
    <definedName name="DESI_CDA9029753AD4A2AAF66D51580519ED2_\AR">'Feuille 1'!$B$54</definedName>
    <definedName name="DESI_D3616C499DCE4A268C6962E8BBB74692_\AR">'Feuille 1'!$B$22</definedName>
    <definedName name="DESI_D3B2E39B10AB4B96B2F100AADD1500C6_\AR">'Feuille 1'!$B$83</definedName>
    <definedName name="DESI_D71281D429464CBDB2437451ED9727A6_\AR">'Feuille 1'!$B$58</definedName>
    <definedName name="DESI_D92EEDAB98D741EBA897579FA65DE2B4_\AR">'Feuille 1'!$B$65</definedName>
    <definedName name="DESI_E13EA29E7BA54568BAA39BA39539E1FA_\AR">'Feuille 1'!$B$94</definedName>
    <definedName name="DESI_E580F9F53EB9455E83EFA1CF1F53B27A_\AR">'Feuille 1'!$B$37</definedName>
    <definedName name="DESI_E6DEFF89D0204F78AC49DEFCBFCC4B98_\AR">'Feuille 1'!$B$57</definedName>
    <definedName name="DESI_EA1B84C6B3C54B58AD7300A5B32F1FA8_\AR">'Feuille 1'!$B$28</definedName>
    <definedName name="DESI_EDCA6FC3CFEA467CAC83C4C1A5F1451E_\AR">'Feuille 1'!$B$88</definedName>
    <definedName name="DESI_EEFE048453CF4E0F8533D0C318D0BE78_\AR">'Feuille 1'!$B$56</definedName>
    <definedName name="DESI_F0DB267EEF36491797C8A63C21107AED_\AR">'Feuille 1'!$B$85</definedName>
    <definedName name="DESI_F5085A1DC9674CF1BD7CA665C139658F_\AR">'Feuille 1'!$B$76</definedName>
    <definedName name="DESI_F5B450FDE37A4260BD7AC7CA3C251239_\AR">'Feuille 1'!$B$32</definedName>
    <definedName name="DESI_F8CDD77F33CB46359862D618D24ACF3A_\AR">'Feuille 1'!$B$89</definedName>
    <definedName name="DESI_FE5EB5689C8046F69AE4C3668D0D7D12_\AR">'Feuille 1'!$B$109</definedName>
    <definedName name="DESI_FE9371767FB5413FB1FD4FC5310F825E_\AR">'Feuille 1'!$B$93</definedName>
    <definedName name="DESI_FFD9742429CF4027AD6D26E9D90E385A_\AR">'Feuille 1'!$B$59</definedName>
    <definedName name="_xlnm.Print_Titles" localSheetId="0">'Feuille 1'!$1:$13</definedName>
    <definedName name="PU_031C0933F6844C9592C68D4801C68317">'Feuille 1'!$E$24</definedName>
    <definedName name="PU_06DBDA74237842BEA379C2908AED5A85">'Feuille 1'!$E$107</definedName>
    <definedName name="PU_075686EDB2E446408A8F612940261D5C">'Feuille 1'!$E$52</definedName>
    <definedName name="PU_0DCAAE3FDAA2430697CE65144EB3CBDF">'Feuille 1'!$E$55</definedName>
    <definedName name="PU_13383753A6C64CCE918E7C9E51988F1D">'Feuille 1'!$E$38</definedName>
    <definedName name="PU_14713A697EFE432A9F59293A0051F6CD">'Feuille 1'!$E$81</definedName>
    <definedName name="PU_16B31AAC56E24AD29F53DCE62DAD85F2">'Feuille 1'!$E$87</definedName>
    <definedName name="PU_190C31AFDAD44C2391C8C5706BEAFEF1">'Feuille 1'!$E$74</definedName>
    <definedName name="PU_1B3309B42F8A45888B6B7251CAD6142D">'Feuille 1'!$E$33</definedName>
    <definedName name="PU_1B7F244285D74B43993218F10237BCC5">'Feuille 1'!$E$98</definedName>
    <definedName name="PU_1D6075F3739A484AAE8FA734C6796B16">'Feuille 1'!$E$106</definedName>
    <definedName name="PU_1DB22FB36566403F9CC61629456A84C3">'Feuille 1'!$E$42</definedName>
    <definedName name="PU_225F5328F7064D2EA93248414E3900A0">'Feuille 1'!$E$92</definedName>
    <definedName name="PU_23098FFA75B84E2DB935D574824FC29C">'Feuille 1'!$E$91</definedName>
    <definedName name="PU_2396B6134DE345D1A8279FB16B671CDA">'Feuille 1'!$E$62</definedName>
    <definedName name="PU_25A9BFA441D947A980D2E6775D4C5FE1">'Feuille 1'!$E$68</definedName>
    <definedName name="PU_25BFC2A94601441AACA4E533FB4CAD7E">'Feuille 1'!$E$35</definedName>
    <definedName name="PU_2DC71C1A5B574C0C9FD9E1648E28C21C">'Feuille 1'!$E$71</definedName>
    <definedName name="PU_3698C76211244AF79F15722601840815">'Feuille 1'!$E$61</definedName>
    <definedName name="PU_37DA8029FB93402BBA937FABB16C4CBC">'Feuille 1'!$E$50</definedName>
    <definedName name="PU_3835F0349C404A6F9767BFA494FE6943">'Feuille 1'!$E$40</definedName>
    <definedName name="PU_39A9A69746DC45C3B17855C375A30C7A">'Feuille 1'!$E$82</definedName>
    <definedName name="PU_3EEF755291A8483D905144235DF35311">'Feuille 1'!$E$63</definedName>
    <definedName name="PU_4203AEE9F6494D3BAE05F2C592A6F9E4">'Feuille 1'!$E$79</definedName>
    <definedName name="PU_425733A5DA77436F84E227FC0E66BCB1">'Feuille 1'!$E$99</definedName>
    <definedName name="PU_446FB70D310A4FC6B2E0DCD7CE6CAF0B">'Feuille 1'!$E$84</definedName>
    <definedName name="PU_4664AE3AF7ED4CBDA529A8D28D963701">'Feuille 1'!$E$101</definedName>
    <definedName name="PU_47B31AA175EB46F28EA5EFBC673E7B94">'Feuille 1'!$E$80</definedName>
    <definedName name="PU_4A29B535E60548649412D1303D30D4EE">'Feuille 1'!$E$30</definedName>
    <definedName name="PU_4A48A86789ED4CA689DDB5553721B2F7">'Feuille 1'!$E$27</definedName>
    <definedName name="PU_4BBDD836C6DC4FB388606912AD8FF75F">'Feuille 1'!$E$69</definedName>
    <definedName name="PU_4CD404B754D04A0DA1F212D379459788">'Feuille 1'!$E$23</definedName>
    <definedName name="PU_4F1C1BDC3DD449FD82A3A7869B59605C">'Feuille 1'!$E$67</definedName>
    <definedName name="PU_50AC5FED4D1247EE9D73CDB18E06833D">'Feuille 1'!$E$108</definedName>
    <definedName name="PU_59183CD4B63946849C1DA936EC78C123">'Feuille 1'!#REF!</definedName>
    <definedName name="PU_5A95A5FADEA74AC9842646432A2F3EEF">'Feuille 1'!$E$96</definedName>
    <definedName name="PU_5D4E88B5466D42E5A2C180E2F541208C">'Feuille 1'!$E$90</definedName>
    <definedName name="PU_5F0DF244BBF44AD491D6258F821D1299">'Feuille 1'!$E$46</definedName>
    <definedName name="PU_620042785B03469E87B0FEE00F65E0D2">'Feuille 1'!$E$39</definedName>
    <definedName name="PU_6469DF63F81C472889958D4B5F816621">'Feuille 1'!$E$60</definedName>
    <definedName name="PU_664D4DDA29FF41A3AA078B058F9FC210">'Feuille 1'!$E$104</definedName>
    <definedName name="PU_668CB75AF948448B8964BAAF79F30CCF">'Feuille 1'!$E$47</definedName>
    <definedName name="PU_6E458A816BFE4D64972EC8731904168C">'Feuille 1'!$E$53</definedName>
    <definedName name="PU_6FBB3D8C029948329FE3395CE18B00AD">'Feuille 1'!$E$21</definedName>
    <definedName name="PU_73BF7D794E3F4EDB9D76BC5275C1942E">'Feuille 1'!$E$44</definedName>
    <definedName name="PU_82595ED8370A4AD9A580ED286B4B4CA0">'Feuille 1'!$E$26</definedName>
    <definedName name="PU_9264CF6712484FF09814FC69C5616E8E">'Feuille 1'!$E$70</definedName>
    <definedName name="PU_9B102ACB583F4A3A9522C33A413C7198">'Feuille 1'!$E$103</definedName>
    <definedName name="PU_9B7EC4629A4D4382AD2F27A6807A9B0E">'Feuille 1'!$E$77</definedName>
    <definedName name="PU_A7E3A5BF477F496EB2066AC1A8F03084">'Feuille 1'!$E$105</definedName>
    <definedName name="PU_A8D34715770F473399D9AEC81985ECF7">'Feuille 1'!$E$64</definedName>
    <definedName name="PU_A9600F5C952B4DE19CAE94B48C8C3727">'Feuille 1'!$E$29</definedName>
    <definedName name="PU_AA1B3B2BD98D411095BB3B1B2D7265C3">'Feuille 1'!$E$75</definedName>
    <definedName name="PU_B146E9BEFDF742EEB45F19567C312BA8">'Feuille 1'!$E$45</definedName>
    <definedName name="PU_B49B66F85F0141D6A2175C6B088A37B3">'Feuille 1'!$E$25</definedName>
    <definedName name="PU_BDEB55DE913142DF89952BD250A431C4">'Feuille 1'!$E$86</definedName>
    <definedName name="PU_BE7A3BF2555F4999B5C0993A730696B2">'Feuille 1'!$E$95</definedName>
    <definedName name="PU_C4C4673F190B4C7BA54DE7B7463300AD">'Feuille 1'!$E$49</definedName>
    <definedName name="PU_C70AECED0A8A446F97B9CD48ED89CE18">'Feuille 1'!$E$43</definedName>
    <definedName name="PU_C9D9FDD61736411A825F9A8A5957203A">'Feuille 1'!$E$73</definedName>
    <definedName name="PU_CA3CC4B8FD324476928E16C25ABCAB9E">'Feuille 1'!$E$36</definedName>
    <definedName name="PU_CDA9029753AD4A2AAF66D51580519ED2">'Feuille 1'!$E$54</definedName>
    <definedName name="PU_D3616C499DCE4A268C6962E8BBB74692">'Feuille 1'!$E$22</definedName>
    <definedName name="PU_D3B2E39B10AB4B96B2F100AADD1500C6">'Feuille 1'!$E$83</definedName>
    <definedName name="PU_D71281D429464CBDB2437451ED9727A6">'Feuille 1'!$E$58</definedName>
    <definedName name="PU_D92EEDAB98D741EBA897579FA65DE2B4">'Feuille 1'!$E$65</definedName>
    <definedName name="PU_E13EA29E7BA54568BAA39BA39539E1FA">'Feuille 1'!$E$94</definedName>
    <definedName name="PU_E580F9F53EB9455E83EFA1CF1F53B27A">'Feuille 1'!$E$37</definedName>
    <definedName name="PU_E6DEFF89D0204F78AC49DEFCBFCC4B98">'Feuille 1'!$E$57</definedName>
    <definedName name="PU_EA1B84C6B3C54B58AD7300A5B32F1FA8">'Feuille 1'!$E$28</definedName>
    <definedName name="PU_EDCA6FC3CFEA467CAC83C4C1A5F1451E">'Feuille 1'!$E$88</definedName>
    <definedName name="PU_EEFE048453CF4E0F8533D0C318D0BE78">'Feuille 1'!$E$56</definedName>
    <definedName name="PU_F0DB267EEF36491797C8A63C21107AED">'Feuille 1'!$E$85</definedName>
    <definedName name="PU_F5085A1DC9674CF1BD7CA665C139658F">'Feuille 1'!$E$76</definedName>
    <definedName name="PU_F5B450FDE37A4260BD7AC7CA3C251239">'Feuille 1'!$E$32</definedName>
    <definedName name="PU_F8CDD77F33CB46359862D618D24ACF3A">'Feuille 1'!$E$89</definedName>
    <definedName name="PU_FE5EB5689C8046F69AE4C3668D0D7D12">'Feuille 1'!$E$109</definedName>
    <definedName name="PU_FE9371767FB5413FB1FD4FC5310F825E">'Feuille 1'!$E$93</definedName>
    <definedName name="PU_FFD9742429CF4027AD6D26E9D90E385A">'Feuille 1'!$E$59</definedName>
    <definedName name="QTE_031C0933F6844C9592C68D4801C68317">'Feuille 1'!$C$24</definedName>
    <definedName name="QTE_06DBDA74237842BEA379C2908AED5A85">'Feuille 1'!$C$107</definedName>
    <definedName name="QTE_075686EDB2E446408A8F612940261D5C">'Feuille 1'!$C$52</definedName>
    <definedName name="QTE_0DCAAE3FDAA2430697CE65144EB3CBDF">'Feuille 1'!$C$55</definedName>
    <definedName name="QTE_13383753A6C64CCE918E7C9E51988F1D">'Feuille 1'!$C$38</definedName>
    <definedName name="QTE_14713A697EFE432A9F59293A0051F6CD">'Feuille 1'!$C$81</definedName>
    <definedName name="QTE_16B31AAC56E24AD29F53DCE62DAD85F2">'Feuille 1'!$C$87</definedName>
    <definedName name="QTE_190C31AFDAD44C2391C8C5706BEAFEF1">'Feuille 1'!$C$74</definedName>
    <definedName name="QTE_1B3309B42F8A45888B6B7251CAD6142D">'Feuille 1'!$C$33</definedName>
    <definedName name="QTE_1B7F244285D74B43993218F10237BCC5">'Feuille 1'!$C$98</definedName>
    <definedName name="QTE_1D6075F3739A484AAE8FA734C6796B16">'Feuille 1'!$C$106</definedName>
    <definedName name="QTE_1DB22FB36566403F9CC61629456A84C3">'Feuille 1'!$C$42</definedName>
    <definedName name="QTE_225F5328F7064D2EA93248414E3900A0">'Feuille 1'!$C$92</definedName>
    <definedName name="QTE_23098FFA75B84E2DB935D574824FC29C">'Feuille 1'!$C$91</definedName>
    <definedName name="QTE_2396B6134DE345D1A8279FB16B671CDA">'Feuille 1'!$C$62</definedName>
    <definedName name="QTE_25A9BFA441D947A980D2E6775D4C5FE1">'Feuille 1'!$C$68</definedName>
    <definedName name="QTE_25BFC2A94601441AACA4E533FB4CAD7E">'Feuille 1'!$C$35</definedName>
    <definedName name="QTE_2DC71C1A5B574C0C9FD9E1648E28C21C">'Feuille 1'!$C$71</definedName>
    <definedName name="QTE_3698C76211244AF79F15722601840815">'Feuille 1'!$C$61</definedName>
    <definedName name="QTE_37DA8029FB93402BBA937FABB16C4CBC">'Feuille 1'!$C$50</definedName>
    <definedName name="QTE_3835F0349C404A6F9767BFA494FE6943">'Feuille 1'!$C$40</definedName>
    <definedName name="QTE_39A9A69746DC45C3B17855C375A30C7A">'Feuille 1'!$C$82</definedName>
    <definedName name="QTE_3EEF755291A8483D905144235DF35311">'Feuille 1'!$C$63</definedName>
    <definedName name="QTE_4203AEE9F6494D3BAE05F2C592A6F9E4">'Feuille 1'!$C$79</definedName>
    <definedName name="QTE_425733A5DA77436F84E227FC0E66BCB1">'Feuille 1'!$C$99</definedName>
    <definedName name="QTE_446FB70D310A4FC6B2E0DCD7CE6CAF0B">'Feuille 1'!$C$84</definedName>
    <definedName name="QTE_4664AE3AF7ED4CBDA529A8D28D963701">'Feuille 1'!$C$101</definedName>
    <definedName name="QTE_47B31AA175EB46F28EA5EFBC673E7B94">'Feuille 1'!$C$80</definedName>
    <definedName name="QTE_4A29B535E60548649412D1303D30D4EE">'Feuille 1'!$C$30</definedName>
    <definedName name="QTE_4A48A86789ED4CA689DDB5553721B2F7">'Feuille 1'!$C$27</definedName>
    <definedName name="QTE_4BBDD836C6DC4FB388606912AD8FF75F">'Feuille 1'!$C$69</definedName>
    <definedName name="QTE_4CD404B754D04A0DA1F212D379459788">'Feuille 1'!$C$23</definedName>
    <definedName name="QTE_4F1C1BDC3DD449FD82A3A7869B59605C">'Feuille 1'!$C$67</definedName>
    <definedName name="QTE_50AC5FED4D1247EE9D73CDB18E06833D">'Feuille 1'!$C$108</definedName>
    <definedName name="QTE_59183CD4B63946849C1DA936EC78C123">'Feuille 1'!#REF!</definedName>
    <definedName name="QTE_5A95A5FADEA74AC9842646432A2F3EEF">'Feuille 1'!$C$96</definedName>
    <definedName name="QTE_5D4E88B5466D42E5A2C180E2F541208C">'Feuille 1'!$C$90</definedName>
    <definedName name="QTE_5F0DF244BBF44AD491D6258F821D1299">'Feuille 1'!$C$46</definedName>
    <definedName name="QTE_620042785B03469E87B0FEE00F65E0D2">'Feuille 1'!$C$39</definedName>
    <definedName name="QTE_6469DF63F81C472889958D4B5F816621">'Feuille 1'!$C$60</definedName>
    <definedName name="QTE_664D4DDA29FF41A3AA078B058F9FC210">'Feuille 1'!$C$104</definedName>
    <definedName name="QTE_668CB75AF948448B8964BAAF79F30CCF">'Feuille 1'!$C$47</definedName>
    <definedName name="QTE_6E458A816BFE4D64972EC8731904168C">'Feuille 1'!$C$53</definedName>
    <definedName name="QTE_6FBB3D8C029948329FE3395CE18B00AD">'Feuille 1'!$C$21</definedName>
    <definedName name="QTE_73BF7D794E3F4EDB9D76BC5275C1942E">'Feuille 1'!$C$44</definedName>
    <definedName name="QTE_82595ED8370A4AD9A580ED286B4B4CA0">'Feuille 1'!$C$26</definedName>
    <definedName name="QTE_9264CF6712484FF09814FC69C5616E8E">'Feuille 1'!$C$70</definedName>
    <definedName name="QTE_9B102ACB583F4A3A9522C33A413C7198">'Feuille 1'!$C$103</definedName>
    <definedName name="QTE_9B7EC4629A4D4382AD2F27A6807A9B0E">'Feuille 1'!$C$77</definedName>
    <definedName name="QTE_A7E3A5BF477F496EB2066AC1A8F03084">'Feuille 1'!$C$105</definedName>
    <definedName name="QTE_A8D34715770F473399D9AEC81985ECF7">'Feuille 1'!$C$64</definedName>
    <definedName name="QTE_A9600F5C952B4DE19CAE94B48C8C3727">'Feuille 1'!$C$29</definedName>
    <definedName name="QTE_AA1B3B2BD98D411095BB3B1B2D7265C3">'Feuille 1'!$C$75</definedName>
    <definedName name="QTE_B146E9BEFDF742EEB45F19567C312BA8">'Feuille 1'!$C$45</definedName>
    <definedName name="QTE_B49B66F85F0141D6A2175C6B088A37B3">'Feuille 1'!$C$25</definedName>
    <definedName name="QTE_BDEB55DE913142DF89952BD250A431C4">'Feuille 1'!$C$86</definedName>
    <definedName name="QTE_BE7A3BF2555F4999B5C0993A730696B2">'Feuille 1'!$C$95</definedName>
    <definedName name="QTE_C4C4673F190B4C7BA54DE7B7463300AD">'Feuille 1'!$C$49</definedName>
    <definedName name="QTE_C70AECED0A8A446F97B9CD48ED89CE18">'Feuille 1'!$C$43</definedName>
    <definedName name="QTE_C9D9FDD61736411A825F9A8A5957203A">'Feuille 1'!$C$73</definedName>
    <definedName name="QTE_CA3CC4B8FD324476928E16C25ABCAB9E">'Feuille 1'!$C$36</definedName>
    <definedName name="QTE_CDA9029753AD4A2AAF66D51580519ED2">'Feuille 1'!$C$54</definedName>
    <definedName name="QTE_D3616C499DCE4A268C6962E8BBB74692">'Feuille 1'!$C$22</definedName>
    <definedName name="QTE_D3B2E39B10AB4B96B2F100AADD1500C6">'Feuille 1'!$C$83</definedName>
    <definedName name="QTE_D71281D429464CBDB2437451ED9727A6">'Feuille 1'!$C$58</definedName>
    <definedName name="QTE_D92EEDAB98D741EBA897579FA65DE2B4">'Feuille 1'!$C$65</definedName>
    <definedName name="QTE_E13EA29E7BA54568BAA39BA39539E1FA">'Feuille 1'!$C$94</definedName>
    <definedName name="QTE_E580F9F53EB9455E83EFA1CF1F53B27A">'Feuille 1'!$C$37</definedName>
    <definedName name="QTE_E6DEFF89D0204F78AC49DEFCBFCC4B98">'Feuille 1'!$C$57</definedName>
    <definedName name="QTE_EA1B84C6B3C54B58AD7300A5B32F1FA8">'Feuille 1'!$C$28</definedName>
    <definedName name="QTE_EDCA6FC3CFEA467CAC83C4C1A5F1451E">'Feuille 1'!$C$88</definedName>
    <definedName name="QTE_EEFE048453CF4E0F8533D0C318D0BE78">'Feuille 1'!$C$56</definedName>
    <definedName name="QTE_F0DB267EEF36491797C8A63C21107AED">'Feuille 1'!$C$85</definedName>
    <definedName name="QTE_F5085A1DC9674CF1BD7CA665C139658F">'Feuille 1'!$C$76</definedName>
    <definedName name="QTE_F5B450FDE37A4260BD7AC7CA3C251239">'Feuille 1'!$C$32</definedName>
    <definedName name="QTE_F8CDD77F33CB46359862D618D24ACF3A">'Feuille 1'!$C$89</definedName>
    <definedName name="QTE_FE5EB5689C8046F69AE4C3668D0D7D12">'Feuille 1'!$C$109</definedName>
    <definedName name="QTE_FE9371767FB5413FB1FD4FC5310F825E">'Feuille 1'!$C$93</definedName>
    <definedName name="QTE_FFD9742429CF4027AD6D26E9D90E385A">'Feuille 1'!$C$59</definedName>
    <definedName name="UNITE_031C0933F6844C9592C68D4801C68317">'Feuille 1'!$D$24</definedName>
    <definedName name="UNITE_06DBDA74237842BEA379C2908AED5A85">'Feuille 1'!$D$107</definedName>
    <definedName name="UNITE_075686EDB2E446408A8F612940261D5C">'Feuille 1'!$D$52</definedName>
    <definedName name="UNITE_0DCAAE3FDAA2430697CE65144EB3CBDF">'Feuille 1'!$D$55</definedName>
    <definedName name="UNITE_13383753A6C64CCE918E7C9E51988F1D">'Feuille 1'!$D$38</definedName>
    <definedName name="UNITE_14713A697EFE432A9F59293A0051F6CD">'Feuille 1'!$D$81</definedName>
    <definedName name="UNITE_16B31AAC56E24AD29F53DCE62DAD85F2">'Feuille 1'!$D$87</definedName>
    <definedName name="UNITE_190C31AFDAD44C2391C8C5706BEAFEF1">'Feuille 1'!$D$74</definedName>
    <definedName name="UNITE_1B3309B42F8A45888B6B7251CAD6142D">'Feuille 1'!$D$33</definedName>
    <definedName name="UNITE_1B7F244285D74B43993218F10237BCC5">'Feuille 1'!$D$98</definedName>
    <definedName name="UNITE_1D6075F3739A484AAE8FA734C6796B16">'Feuille 1'!$D$106</definedName>
    <definedName name="UNITE_1DB22FB36566403F9CC61629456A84C3">'Feuille 1'!$D$42</definedName>
    <definedName name="UNITE_225F5328F7064D2EA93248414E3900A0">'Feuille 1'!$D$92</definedName>
    <definedName name="UNITE_23098FFA75B84E2DB935D574824FC29C">'Feuille 1'!$D$91</definedName>
    <definedName name="UNITE_2396B6134DE345D1A8279FB16B671CDA">'Feuille 1'!$D$62</definedName>
    <definedName name="UNITE_25A9BFA441D947A980D2E6775D4C5FE1">'Feuille 1'!$D$68</definedName>
    <definedName name="UNITE_25BFC2A94601441AACA4E533FB4CAD7E">'Feuille 1'!$D$35</definedName>
    <definedName name="UNITE_2DC71C1A5B574C0C9FD9E1648E28C21C">'Feuille 1'!$D$71</definedName>
    <definedName name="UNITE_3698C76211244AF79F15722601840815">'Feuille 1'!$D$61</definedName>
    <definedName name="UNITE_37DA8029FB93402BBA937FABB16C4CBC">'Feuille 1'!$D$50</definedName>
    <definedName name="UNITE_3835F0349C404A6F9767BFA494FE6943">'Feuille 1'!$D$40</definedName>
    <definedName name="UNITE_39A9A69746DC45C3B17855C375A30C7A">'Feuille 1'!$D$82</definedName>
    <definedName name="UNITE_3EEF755291A8483D905144235DF35311">'Feuille 1'!$D$63</definedName>
    <definedName name="UNITE_4203AEE9F6494D3BAE05F2C592A6F9E4">'Feuille 1'!$D$79</definedName>
    <definedName name="UNITE_425733A5DA77436F84E227FC0E66BCB1">'Feuille 1'!$D$99</definedName>
    <definedName name="UNITE_446FB70D310A4FC6B2E0DCD7CE6CAF0B">'Feuille 1'!$D$84</definedName>
    <definedName name="UNITE_4664AE3AF7ED4CBDA529A8D28D963701">'Feuille 1'!$D$101</definedName>
    <definedName name="UNITE_47B31AA175EB46F28EA5EFBC673E7B94">'Feuille 1'!$D$80</definedName>
    <definedName name="UNITE_4A29B535E60548649412D1303D30D4EE">'Feuille 1'!$D$30</definedName>
    <definedName name="UNITE_4A48A86789ED4CA689DDB5553721B2F7">'Feuille 1'!$D$27</definedName>
    <definedName name="UNITE_4BBDD836C6DC4FB388606912AD8FF75F">'Feuille 1'!$D$69</definedName>
    <definedName name="UNITE_4CD404B754D04A0DA1F212D379459788">'Feuille 1'!$D$23</definedName>
    <definedName name="UNITE_4F1C1BDC3DD449FD82A3A7869B59605C">'Feuille 1'!$D$67</definedName>
    <definedName name="UNITE_50AC5FED4D1247EE9D73CDB18E06833D">'Feuille 1'!$D$108</definedName>
    <definedName name="UNITE_59183CD4B63946849C1DA936EC78C123">'Feuille 1'!#REF!</definedName>
    <definedName name="UNITE_5A95A5FADEA74AC9842646432A2F3EEF">'Feuille 1'!$D$96</definedName>
    <definedName name="UNITE_5D4E88B5466D42E5A2C180E2F541208C">'Feuille 1'!$D$90</definedName>
    <definedName name="UNITE_5F0DF244BBF44AD491D6258F821D1299">'Feuille 1'!$D$46</definedName>
    <definedName name="UNITE_620042785B03469E87B0FEE00F65E0D2">'Feuille 1'!$D$39</definedName>
    <definedName name="UNITE_6469DF63F81C472889958D4B5F816621">'Feuille 1'!$D$60</definedName>
    <definedName name="UNITE_664D4DDA29FF41A3AA078B058F9FC210">'Feuille 1'!$D$104</definedName>
    <definedName name="UNITE_668CB75AF948448B8964BAAF79F30CCF">'Feuille 1'!$D$47</definedName>
    <definedName name="UNITE_6E458A816BFE4D64972EC8731904168C">'Feuille 1'!$D$53</definedName>
    <definedName name="UNITE_6FBB3D8C029948329FE3395CE18B00AD">'Feuille 1'!$D$21</definedName>
    <definedName name="UNITE_73BF7D794E3F4EDB9D76BC5275C1942E">'Feuille 1'!$D$44</definedName>
    <definedName name="UNITE_82595ED8370A4AD9A580ED286B4B4CA0">'Feuille 1'!$D$26</definedName>
    <definedName name="UNITE_9264CF6712484FF09814FC69C5616E8E">'Feuille 1'!$D$70</definedName>
    <definedName name="UNITE_9B102ACB583F4A3A9522C33A413C7198">'Feuille 1'!$D$103</definedName>
    <definedName name="UNITE_9B7EC4629A4D4382AD2F27A6807A9B0E">'Feuille 1'!$D$77</definedName>
    <definedName name="UNITE_A7E3A5BF477F496EB2066AC1A8F03084">'Feuille 1'!$D$105</definedName>
    <definedName name="UNITE_A8D34715770F473399D9AEC81985ECF7">'Feuille 1'!$D$64</definedName>
    <definedName name="UNITE_A9600F5C952B4DE19CAE94B48C8C3727">'Feuille 1'!$D$29</definedName>
    <definedName name="UNITE_AA1B3B2BD98D411095BB3B1B2D7265C3">'Feuille 1'!$D$75</definedName>
    <definedName name="UNITE_B146E9BEFDF742EEB45F19567C312BA8">'Feuille 1'!$D$45</definedName>
    <definedName name="UNITE_B49B66F85F0141D6A2175C6B088A37B3">'Feuille 1'!$D$25</definedName>
    <definedName name="UNITE_BDEB55DE913142DF89952BD250A431C4">'Feuille 1'!$D$86</definedName>
    <definedName name="UNITE_BE7A3BF2555F4999B5C0993A730696B2">'Feuille 1'!$D$95</definedName>
    <definedName name="UNITE_C4C4673F190B4C7BA54DE7B7463300AD">'Feuille 1'!$D$49</definedName>
    <definedName name="UNITE_C70AECED0A8A446F97B9CD48ED89CE18">'Feuille 1'!$D$43</definedName>
    <definedName name="UNITE_C9D9FDD61736411A825F9A8A5957203A">'Feuille 1'!$D$73</definedName>
    <definedName name="UNITE_CA3CC4B8FD324476928E16C25ABCAB9E">'Feuille 1'!$D$36</definedName>
    <definedName name="UNITE_CDA9029753AD4A2AAF66D51580519ED2">'Feuille 1'!$D$54</definedName>
    <definedName name="UNITE_D3616C499DCE4A268C6962E8BBB74692">'Feuille 1'!$D$22</definedName>
    <definedName name="UNITE_D3B2E39B10AB4B96B2F100AADD1500C6">'Feuille 1'!$D$83</definedName>
    <definedName name="UNITE_D71281D429464CBDB2437451ED9727A6">'Feuille 1'!$D$58</definedName>
    <definedName name="UNITE_D92EEDAB98D741EBA897579FA65DE2B4">'Feuille 1'!$D$65</definedName>
    <definedName name="UNITE_E13EA29E7BA54568BAA39BA39539E1FA">'Feuille 1'!$D$94</definedName>
    <definedName name="UNITE_E580F9F53EB9455E83EFA1CF1F53B27A">'Feuille 1'!$D$37</definedName>
    <definedName name="UNITE_E6DEFF89D0204F78AC49DEFCBFCC4B98">'Feuille 1'!$D$57</definedName>
    <definedName name="UNITE_EA1B84C6B3C54B58AD7300A5B32F1FA8">'Feuille 1'!$D$28</definedName>
    <definedName name="UNITE_EDCA6FC3CFEA467CAC83C4C1A5F1451E">'Feuille 1'!$D$88</definedName>
    <definedName name="UNITE_EEFE048453CF4E0F8533D0C318D0BE78">'Feuille 1'!$D$56</definedName>
    <definedName name="UNITE_F0DB267EEF36491797C8A63C21107AED">'Feuille 1'!$D$85</definedName>
    <definedName name="UNITE_F5085A1DC9674CF1BD7CA665C139658F">'Feuille 1'!$D$76</definedName>
    <definedName name="UNITE_F5B450FDE37A4260BD7AC7CA3C251239">'Feuille 1'!$D$32</definedName>
    <definedName name="UNITE_F8CDD77F33CB46359862D618D24ACF3A">'Feuille 1'!$D$89</definedName>
    <definedName name="UNITE_FE5EB5689C8046F69AE4C3668D0D7D12">'Feuille 1'!$D$109</definedName>
    <definedName name="UNITE_FE9371767FB5413FB1FD4FC5310F825E">'Feuille 1'!$D$93</definedName>
    <definedName name="UNITE_FFD9742429CF4027AD6D26E9D90E385A">'Feuille 1'!$D$59</definedName>
    <definedName name="_xlnm.Print_Area" localSheetId="0">'Feuille 1'!$A$1:$G$130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H31" i="1"/>
  <c r="F31" i="1"/>
  <c r="B114" i="1"/>
  <c r="H109" i="1"/>
  <c r="F109" i="1"/>
  <c r="H108" i="1"/>
  <c r="F108" i="1"/>
  <c r="H107" i="1"/>
  <c r="F107" i="1"/>
  <c r="H106" i="1"/>
  <c r="F106" i="1"/>
  <c r="H105" i="1"/>
  <c r="F105" i="1"/>
  <c r="H104" i="1"/>
  <c r="F104" i="1"/>
  <c r="F101" i="1"/>
  <c r="H99" i="1"/>
  <c r="F99" i="1"/>
  <c r="F98" i="1" s="1"/>
  <c r="H96" i="1"/>
  <c r="F96" i="1"/>
  <c r="H95" i="1"/>
  <c r="F95" i="1"/>
  <c r="H94" i="1"/>
  <c r="F94" i="1"/>
  <c r="H93" i="1"/>
  <c r="F93" i="1"/>
  <c r="F92" i="1" s="1"/>
  <c r="H91" i="1"/>
  <c r="F91" i="1"/>
  <c r="H90" i="1"/>
  <c r="F90" i="1"/>
  <c r="H89" i="1"/>
  <c r="F89" i="1"/>
  <c r="H88" i="1"/>
  <c r="F88" i="1"/>
  <c r="H87" i="1"/>
  <c r="F87" i="1"/>
  <c r="H86" i="1"/>
  <c r="F86" i="1"/>
  <c r="H84" i="1"/>
  <c r="F84" i="1"/>
  <c r="H83" i="1"/>
  <c r="F83" i="1"/>
  <c r="H82" i="1"/>
  <c r="F82" i="1"/>
  <c r="H81" i="1"/>
  <c r="F81" i="1"/>
  <c r="F80" i="1" s="1"/>
  <c r="H77" i="1"/>
  <c r="F77" i="1"/>
  <c r="H76" i="1"/>
  <c r="F76" i="1"/>
  <c r="H75" i="1"/>
  <c r="F75" i="1"/>
  <c r="H74" i="1"/>
  <c r="F74" i="1"/>
  <c r="H71" i="1"/>
  <c r="F71" i="1"/>
  <c r="H70" i="1"/>
  <c r="F70" i="1"/>
  <c r="H69" i="1"/>
  <c r="F69" i="1"/>
  <c r="H68" i="1"/>
  <c r="F68" i="1"/>
  <c r="F67" i="1" s="1"/>
  <c r="H65" i="1"/>
  <c r="F65" i="1"/>
  <c r="H64" i="1"/>
  <c r="F64" i="1"/>
  <c r="H63" i="1"/>
  <c r="F63" i="1"/>
  <c r="H62" i="1"/>
  <c r="F62" i="1"/>
  <c r="H61" i="1"/>
  <c r="F61" i="1"/>
  <c r="H60" i="1"/>
  <c r="F60" i="1"/>
  <c r="H59" i="1"/>
  <c r="F59" i="1"/>
  <c r="H58" i="1"/>
  <c r="F58" i="1"/>
  <c r="H57" i="1"/>
  <c r="F57" i="1"/>
  <c r="H56" i="1"/>
  <c r="F56" i="1"/>
  <c r="H55" i="1"/>
  <c r="F55" i="1"/>
  <c r="H54" i="1"/>
  <c r="F54" i="1"/>
  <c r="H53" i="1"/>
  <c r="F53" i="1"/>
  <c r="H50" i="1"/>
  <c r="F50" i="1"/>
  <c r="F49" i="1" s="1"/>
  <c r="H47" i="1"/>
  <c r="F47" i="1"/>
  <c r="H46" i="1"/>
  <c r="F46" i="1"/>
  <c r="H45" i="1"/>
  <c r="F45" i="1"/>
  <c r="H44" i="1"/>
  <c r="F44" i="1"/>
  <c r="H43" i="1"/>
  <c r="F43" i="1"/>
  <c r="H40" i="1"/>
  <c r="F40" i="1"/>
  <c r="H39" i="1"/>
  <c r="F39" i="1"/>
  <c r="H38" i="1"/>
  <c r="F38" i="1"/>
  <c r="H37" i="1"/>
  <c r="F37" i="1"/>
  <c r="H36" i="1"/>
  <c r="F36" i="1"/>
  <c r="F35" i="1" s="1"/>
  <c r="H33" i="1"/>
  <c r="H32" i="1"/>
  <c r="H30" i="1"/>
  <c r="F30" i="1"/>
  <c r="H29" i="1"/>
  <c r="F29" i="1"/>
  <c r="H28" i="1"/>
  <c r="F28" i="1"/>
  <c r="H27" i="1"/>
  <c r="F27" i="1"/>
  <c r="H26" i="1"/>
  <c r="H25" i="1"/>
  <c r="F25" i="1"/>
  <c r="H24" i="1"/>
  <c r="F24" i="1"/>
  <c r="H23" i="1"/>
  <c r="F85" i="1" l="1"/>
  <c r="F79" i="1" s="1"/>
  <c r="F21" i="1" s="1"/>
  <c r="C113" i="1" s="1"/>
  <c r="F118" i="1" s="1"/>
  <c r="F119" i="1" s="1"/>
  <c r="F120" i="1" s="1"/>
  <c r="F52" i="1"/>
  <c r="F103" i="1"/>
  <c r="C114" i="1" s="1"/>
  <c r="F73" i="1"/>
  <c r="F42" i="1"/>
</calcChain>
</file>

<file path=xl/sharedStrings.xml><?xml version="1.0" encoding="utf-8"?>
<sst xmlns="http://schemas.openxmlformats.org/spreadsheetml/2006/main" count="355" uniqueCount="190">
  <si>
    <t xml:space="preserve"> </t>
  </si>
  <si>
    <t>Code</t>
  </si>
  <si>
    <t>Désignation</t>
  </si>
  <si>
    <t>Qu.</t>
  </si>
  <si>
    <t>U.</t>
  </si>
  <si>
    <t>Px U.</t>
  </si>
  <si>
    <t>Px tot.</t>
  </si>
  <si>
    <t>DESCRIPTION DES OUVRAGES</t>
  </si>
  <si>
    <t>01.2.1</t>
  </si>
  <si>
    <t>INSTALLATION DE CHANTIER - TRAVAUX PREPARATOIRES</t>
  </si>
  <si>
    <t>01.2.1.1</t>
  </si>
  <si>
    <t>Reconnaissance des lieux</t>
  </si>
  <si>
    <t>P-M</t>
  </si>
  <si>
    <t>01.2.1.2</t>
  </si>
  <si>
    <t>Etat des lieux</t>
  </si>
  <si>
    <t>ens</t>
  </si>
  <si>
    <t>01.2.1.3</t>
  </si>
  <si>
    <t>Branchement provisoire électrique de chantier</t>
  </si>
  <si>
    <t>01.2.1.4</t>
  </si>
  <si>
    <t>Branchement provisoire en eau de chantier, sans objet</t>
  </si>
  <si>
    <t>01.2.1.5</t>
  </si>
  <si>
    <t>Clôture de chantier</t>
  </si>
  <si>
    <t>ml</t>
  </si>
  <si>
    <t>01.2.1.6</t>
  </si>
  <si>
    <t>Panneaux de chantier</t>
  </si>
  <si>
    <t>01.2.1.7</t>
  </si>
  <si>
    <t>Signalisation de chantier</t>
  </si>
  <si>
    <t>01.2.1.8</t>
  </si>
  <si>
    <t>Bureau d'études et plans d'exécution</t>
  </si>
  <si>
    <t>01.2.1.9</t>
  </si>
  <si>
    <t>Dispositions spécifiques aux travaux en site occupé</t>
  </si>
  <si>
    <t>01.2.1.10</t>
  </si>
  <si>
    <t>Gestion des accès, badges et clés de chantier</t>
  </si>
  <si>
    <t>01.2.2</t>
  </si>
  <si>
    <t>INSTALLATION DE LA BASE VIE</t>
  </si>
  <si>
    <t>01.2.2.1</t>
  </si>
  <si>
    <t>Réfectoire</t>
  </si>
  <si>
    <t>m</t>
  </si>
  <si>
    <t>01.2.2.2</t>
  </si>
  <si>
    <t>Vestiaire</t>
  </si>
  <si>
    <t>01.2.2.3</t>
  </si>
  <si>
    <t>Sanitaires</t>
  </si>
  <si>
    <t>01.2.2.4</t>
  </si>
  <si>
    <t>01.2.2.5</t>
  </si>
  <si>
    <t>Entretien des locaux de chantier</t>
  </si>
  <si>
    <t>01.2.3</t>
  </si>
  <si>
    <t>TRAVAUX DE DÉSAMIANTAGE</t>
  </si>
  <si>
    <t>01.2.3.1</t>
  </si>
  <si>
    <t>Plan de retrait</t>
  </si>
  <si>
    <t>01.2.3.2</t>
  </si>
  <si>
    <t>Travaux préparatoires</t>
  </si>
  <si>
    <t>01.2.3.3</t>
  </si>
  <si>
    <t>Dépose de matériaux amiantés</t>
  </si>
  <si>
    <t>01.2.3.4</t>
  </si>
  <si>
    <t>Signalisation et conditions d'accès</t>
  </si>
  <si>
    <t>01.2.3.5</t>
  </si>
  <si>
    <t>Evacuation des déchets amiantés</t>
  </si>
  <si>
    <t>01.2.4</t>
  </si>
  <si>
    <t>TRAVAUX DE DEPLOMBAGE</t>
  </si>
  <si>
    <t>01.2.4.1</t>
  </si>
  <si>
    <t>Retrait des matériaux plombés</t>
  </si>
  <si>
    <t>01.2.5</t>
  </si>
  <si>
    <t>DÉPOSE - DÉMOLITIONS</t>
  </si>
  <si>
    <t>01.2.5.1</t>
  </si>
  <si>
    <t>Protection des revêtements de sols existants</t>
  </si>
  <si>
    <t>m2</t>
  </si>
  <si>
    <t>01.2.5.2</t>
  </si>
  <si>
    <t>Cloisons intérieures provisoires</t>
  </si>
  <si>
    <t>01.2.5.3</t>
  </si>
  <si>
    <t>Démolition de cloisons de distributions maçonnées au R-1</t>
  </si>
  <si>
    <t>01.2.5.4</t>
  </si>
  <si>
    <t>Démolition de cloisons grillagées</t>
  </si>
  <si>
    <t>01.2.5.5</t>
  </si>
  <si>
    <t>Démolition de cloisons de distributions</t>
  </si>
  <si>
    <t>01.2.5.6</t>
  </si>
  <si>
    <t>Dépose de carrelage</t>
  </si>
  <si>
    <t>01.2.5.7</t>
  </si>
  <si>
    <t>Dépose de faïence murale</t>
  </si>
  <si>
    <t>01.2.5.8</t>
  </si>
  <si>
    <t>Dépose de faux-plafonds</t>
  </si>
  <si>
    <t>01.2.5.9</t>
  </si>
  <si>
    <t>Dépose de plinthes existants</t>
  </si>
  <si>
    <t>01.2.5.10</t>
  </si>
  <si>
    <t>Dépose de main-courantes et garde-corps</t>
  </si>
  <si>
    <t>01.2.5.11</t>
  </si>
  <si>
    <t>Dépose de cloison basse de fermeture</t>
  </si>
  <si>
    <t>01.2.5.12</t>
  </si>
  <si>
    <t>Dépose des équipements techniques</t>
  </si>
  <si>
    <t>01.2.5.13</t>
  </si>
  <si>
    <t>Dépose et démolitions divers</t>
  </si>
  <si>
    <t>01.2.6</t>
  </si>
  <si>
    <t>MAÇONNERIE</t>
  </si>
  <si>
    <t>01.2.6.1</t>
  </si>
  <si>
    <t>Maçonnerie d'agglomérés creux de 0,20 m d'épaisseur non porteuse</t>
  </si>
  <si>
    <t>01.2.6.2</t>
  </si>
  <si>
    <t>Maçonnerie d'agglomérés creux de 0,15 m d'épaisseur non porteuse</t>
  </si>
  <si>
    <t>01.2.6.3</t>
  </si>
  <si>
    <t>Plus-value pour finition soignée</t>
  </si>
  <si>
    <t>01.2.6.4</t>
  </si>
  <si>
    <t>Enduit ciment</t>
  </si>
  <si>
    <t>01.2.7</t>
  </si>
  <si>
    <t>CREATIONS D'OUVERTURES EN REFENDS POUR MENUISERIES INTERIEURES ET BAIES LIBRES</t>
  </si>
  <si>
    <t>01.2.7.1</t>
  </si>
  <si>
    <t>Au RDC, entre Entretien et Attente SAUj</t>
  </si>
  <si>
    <t>U</t>
  </si>
  <si>
    <t>01.2.7.2</t>
  </si>
  <si>
    <t>Au RDC, entre Entretien et SAUj</t>
  </si>
  <si>
    <t>01.2.7.3</t>
  </si>
  <si>
    <t>Au RDC, Bureau BAV</t>
  </si>
  <si>
    <t>01.2.7.4</t>
  </si>
  <si>
    <t>Au RDC, Bureau JLD</t>
  </si>
  <si>
    <t>01.2.8</t>
  </si>
  <si>
    <t>AMÉNAGEMENTS EXTÉRIEURS</t>
  </si>
  <si>
    <t>01.2.8.1</t>
  </si>
  <si>
    <t>ESCALIER DE LA COUR D'HONNEUR</t>
  </si>
  <si>
    <t>01.2.8.1.1</t>
  </si>
  <si>
    <t>Dépose des existants</t>
  </si>
  <si>
    <t>01.2.8.1.2</t>
  </si>
  <si>
    <t>Nez de marche aluminium antidérapant</t>
  </si>
  <si>
    <t>01.2.8.1.3</t>
  </si>
  <si>
    <t>Bande d'éveil</t>
  </si>
  <si>
    <t>01.2.8.1.4</t>
  </si>
  <si>
    <t>Contremarches contrastées</t>
  </si>
  <si>
    <t>01.2.8.2</t>
  </si>
  <si>
    <t>CHEMINEMENT PMR ET VOIRIE COUR D'HONNEUR</t>
  </si>
  <si>
    <t>01.2.8.2.1</t>
  </si>
  <si>
    <t>Nettoyage du sol existant</t>
  </si>
  <si>
    <t>01.2.8.2.2</t>
  </si>
  <si>
    <t>Réfection de la voirie en enrobé</t>
  </si>
  <si>
    <t>01.2.8.2.3</t>
  </si>
  <si>
    <t>Bande de guidage</t>
  </si>
  <si>
    <t>01.2.8.2.4</t>
  </si>
  <si>
    <t>Signalisation PMR</t>
  </si>
  <si>
    <t>01.2.8.2.5</t>
  </si>
  <si>
    <t>Panneaux de balisage de l'accès PMR</t>
  </si>
  <si>
    <t>01.2.8.2.6</t>
  </si>
  <si>
    <t>Mise à niveau de tampons</t>
  </si>
  <si>
    <t>01.2.8.3</t>
  </si>
  <si>
    <t>ESCALIER EXTÉRIEUR ENTRÉE EN FAÇADE SUD-EST</t>
  </si>
  <si>
    <t>01.2.8.3.1</t>
  </si>
  <si>
    <t>01.2.8.3.2</t>
  </si>
  <si>
    <t>01.2.8.3.3</t>
  </si>
  <si>
    <t>01.2.8.3.4</t>
  </si>
  <si>
    <t>01.2.9</t>
  </si>
  <si>
    <t>DIVERS</t>
  </si>
  <si>
    <t>01.2.9.1</t>
  </si>
  <si>
    <t>Bancs béton</t>
  </si>
  <si>
    <t>01.2.10</t>
  </si>
  <si>
    <t>COMPLEMENTS ENTREPRISE</t>
  </si>
  <si>
    <t>PSE 01 : INTERVENTION SUR LES RÉSEAUX EXISTANTS</t>
  </si>
  <si>
    <t>01.3.1</t>
  </si>
  <si>
    <t>Décapage d'enrobé</t>
  </si>
  <si>
    <t>01.3.2</t>
  </si>
  <si>
    <t>Canalisations EP</t>
  </si>
  <si>
    <t>01.3.3</t>
  </si>
  <si>
    <t>Regards EP 50 x 50</t>
  </si>
  <si>
    <t>01.3.4</t>
  </si>
  <si>
    <t>Puisard d'infiltration</t>
  </si>
  <si>
    <t>01.3.5</t>
  </si>
  <si>
    <t>Raccordement sur réseau existant</t>
  </si>
  <si>
    <t>01.3.6</t>
  </si>
  <si>
    <t>Montant HT</t>
  </si>
  <si>
    <t/>
  </si>
  <si>
    <t>Montant TTC</t>
  </si>
  <si>
    <t>Le client</t>
  </si>
  <si>
    <t>L'entreprise soussignée</t>
  </si>
  <si>
    <t xml:space="preserve">A................................. , le </t>
  </si>
  <si>
    <r>
      <t>ENTREPRISE :</t>
    </r>
    <r>
      <rPr>
        <b/>
        <sz val="15"/>
        <rFont val="Cambria"/>
        <family val="1"/>
      </rPr>
      <t xml:space="preserve"> </t>
    </r>
  </si>
  <si>
    <t xml:space="preserve">Contact : </t>
  </si>
  <si>
    <t xml:space="preserve">Téléphone : </t>
  </si>
  <si>
    <r>
      <t>Mail :</t>
    </r>
    <r>
      <rPr>
        <sz val="15"/>
        <color rgb="FFFF0000"/>
        <rFont val="Cambria"/>
        <family val="1"/>
      </rPr>
      <t xml:space="preserve"> </t>
    </r>
  </si>
  <si>
    <t>Adresse :</t>
  </si>
  <si>
    <t>TABLEAU A REMPLIR PAR L'ENTREPRISE ET A COMPLÉTER / PRÉCISER SI BESOIN</t>
  </si>
  <si>
    <t>Mise en accessibilité, remplacement des menuiseries et réaménagement du Tribunal Judiciaire de Troyes</t>
  </si>
  <si>
    <t>MINISTÈRE DE LA JUSTICE</t>
  </si>
  <si>
    <t>20 Boulevard de la Mothe</t>
  </si>
  <si>
    <t>54000 NANCY</t>
  </si>
  <si>
    <t>22 Rue de la Justice</t>
  </si>
  <si>
    <t>10000 TROYES</t>
  </si>
  <si>
    <t>DCE - MARS 2026</t>
  </si>
  <si>
    <r>
      <rPr>
        <sz val="12"/>
        <rFont val="Cambria"/>
        <family val="1"/>
      </rPr>
      <t>CADRE DE DECOMPOSITION DU PRIX GLOBAL ET FORFAITAIRE</t>
    </r>
    <r>
      <rPr>
        <sz val="15"/>
        <rFont val="Cambria"/>
        <family val="1"/>
      </rPr>
      <t xml:space="preserve">
</t>
    </r>
    <r>
      <rPr>
        <b/>
        <sz val="18"/>
        <rFont val="Cambria"/>
        <family val="1"/>
      </rPr>
      <t>LOT N°01 - DÉMOLITIONS - MAÇONNERIE - AMÉNAGEMENTS EXTÉRIEURS</t>
    </r>
  </si>
  <si>
    <t>01.2</t>
  </si>
  <si>
    <t>01.3</t>
  </si>
  <si>
    <t>RÉCAPITULATIF</t>
  </si>
  <si>
    <t>TOTAL (HORS OPTION)</t>
  </si>
  <si>
    <t>TVA 20 %</t>
  </si>
  <si>
    <t>BASE</t>
  </si>
  <si>
    <t xml:space="preserve">Salle de réunion et bureau maître d'œuvre aménagés dans l'existant </t>
  </si>
  <si>
    <t>Compte prorata</t>
  </si>
  <si>
    <t>01.2.1.11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</si>
</sst>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;\ ;"/>
    <numFmt numFmtId="165" formatCode="###,###,###,##0.00\ \€;\-###,###,###,##0.00\ \€;"/>
    <numFmt numFmtId="166" formatCode="###,###,###,##0.0#\ %;\-###,###,###,##0.0#\ %;0\ %"/>
    <numFmt numFmtId="167" formatCode="#,##0.00\ &quot;€&quot;"/>
  </numFmts>
  <fonts count="38">
    <font>
      <sz val="11"/>
      <color rgb="FF000000"/>
      <name val="Calibri"/>
    </font>
    <font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b/>
      <sz val="14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i/>
      <sz val="7"/>
      <color rgb="FF797979"/>
      <name val="Arial"/>
      <family val="2"/>
    </font>
    <font>
      <b/>
      <sz val="9"/>
      <color rgb="FF000000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11"/>
      <color rgb="FF000000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sz val="18"/>
      <name val="Cambria"/>
      <family val="1"/>
    </font>
    <font>
      <b/>
      <sz val="12"/>
      <name val="Cambria"/>
      <family val="1"/>
    </font>
    <font>
      <b/>
      <sz val="18"/>
      <name val="Cambria"/>
      <family val="1"/>
    </font>
    <font>
      <b/>
      <sz val="14"/>
      <color rgb="FF000000"/>
      <name val="Cambria"/>
      <family val="1"/>
    </font>
    <font>
      <sz val="15"/>
      <name val="Cambria"/>
      <family val="1"/>
    </font>
    <font>
      <sz val="12"/>
      <name val="Cambria"/>
      <family val="1"/>
    </font>
    <font>
      <sz val="9"/>
      <name val="Cambria"/>
      <family val="1"/>
    </font>
    <font>
      <sz val="11"/>
      <color rgb="FFFF0000"/>
      <name val="Cambria"/>
      <family val="1"/>
    </font>
    <font>
      <b/>
      <u/>
      <sz val="15"/>
      <name val="Cambria"/>
      <family val="1"/>
    </font>
    <font>
      <b/>
      <sz val="15"/>
      <name val="Cambria"/>
      <family val="1"/>
    </font>
    <font>
      <sz val="15"/>
      <color rgb="FFFF0000"/>
      <name val="Cambria"/>
      <family val="1"/>
    </font>
    <font>
      <sz val="9"/>
      <color rgb="FF000000"/>
      <name val="Cambria"/>
      <family val="1"/>
    </font>
    <font>
      <b/>
      <sz val="11"/>
      <color rgb="FF000000"/>
      <name val="Cambria"/>
      <family val="1"/>
    </font>
    <font>
      <b/>
      <sz val="9"/>
      <color rgb="FF000000"/>
      <name val="Cambria"/>
      <family val="1"/>
    </font>
    <font>
      <b/>
      <sz val="8"/>
      <color rgb="FF000000"/>
      <name val="Cambria"/>
      <family val="1"/>
    </font>
    <font>
      <b/>
      <u/>
      <sz val="12"/>
      <color rgb="FF000000"/>
      <name val="Cambria"/>
      <family val="1"/>
    </font>
    <font>
      <b/>
      <sz val="10"/>
      <color rgb="FF000000"/>
      <name val="Cambria"/>
      <family val="1"/>
    </font>
    <font>
      <sz val="8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E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797979"/>
      </left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/>
      <top style="thin">
        <color rgb="FF797979"/>
      </top>
      <bottom/>
      <diagonal/>
    </border>
    <border>
      <left/>
      <right/>
      <top style="thin">
        <color rgb="FF797979"/>
      </top>
      <bottom/>
      <diagonal/>
    </border>
    <border>
      <left/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 style="thin">
        <color rgb="FF797979"/>
      </right>
      <top/>
      <bottom/>
      <diagonal/>
    </border>
    <border>
      <left style="thin">
        <color rgb="FF797979"/>
      </left>
      <right/>
      <top/>
      <bottom/>
      <diagonal/>
    </border>
    <border>
      <left/>
      <right style="thin">
        <color rgb="FF797979"/>
      </right>
      <top/>
      <bottom/>
      <diagonal/>
    </border>
    <border>
      <left style="thin">
        <color rgb="FF797979"/>
      </left>
      <right style="thin">
        <color rgb="FF797979"/>
      </right>
      <top/>
      <bottom style="thin">
        <color rgb="FF797979"/>
      </bottom>
      <diagonal/>
    </border>
    <border>
      <left style="thin">
        <color rgb="FF797979"/>
      </left>
      <right/>
      <top/>
      <bottom style="thin">
        <color rgb="FF797979"/>
      </bottom>
      <diagonal/>
    </border>
    <border>
      <left/>
      <right/>
      <top/>
      <bottom style="thin">
        <color rgb="FF797979"/>
      </bottom>
      <diagonal/>
    </border>
    <border>
      <left/>
      <right style="thin">
        <color rgb="FF797979"/>
      </right>
      <top/>
      <bottom style="thin">
        <color rgb="FF7979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</borders>
  <cellStyleXfs count="48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right" vertical="center"/>
    </xf>
    <xf numFmtId="0" fontId="10" fillId="0" borderId="0">
      <alignment horizontal="left" vertical="center" wrapText="1"/>
    </xf>
    <xf numFmtId="0" fontId="10" fillId="0" borderId="0">
      <alignment horizontal="right" vertical="center"/>
    </xf>
    <xf numFmtId="0" fontId="10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1" fillId="0" borderId="0">
      <alignment horizontal="right" vertical="center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 wrapText="1"/>
    </xf>
    <xf numFmtId="0" fontId="15" fillId="0" borderId="0">
      <alignment horizontal="left" vertical="center"/>
    </xf>
    <xf numFmtId="0" fontId="16" fillId="0" borderId="0">
      <alignment horizontal="left" vertical="center"/>
    </xf>
  </cellStyleXfs>
  <cellXfs count="112">
    <xf numFmtId="0" fontId="1" fillId="0" borderId="0" xfId="0" applyFont="1" applyAlignment="1">
      <alignment vertical="center"/>
    </xf>
    <xf numFmtId="0" fontId="2" fillId="0" borderId="0" xfId="1" applyProtection="1">
      <alignment vertical="center"/>
      <protection locked="0"/>
    </xf>
    <xf numFmtId="0" fontId="16" fillId="2" borderId="6" xfId="47" applyFill="1" applyBorder="1" applyProtection="1">
      <alignment horizontal="left" vertical="center"/>
      <protection locked="0"/>
    </xf>
    <xf numFmtId="0" fontId="16" fillId="2" borderId="7" xfId="47" applyFill="1" applyBorder="1" applyProtection="1">
      <alignment horizontal="left" vertical="center"/>
      <protection locked="0"/>
    </xf>
    <xf numFmtId="0" fontId="2" fillId="2" borderId="8" xfId="1" applyFill="1" applyBorder="1" applyProtection="1">
      <alignment vertical="center"/>
      <protection locked="0"/>
    </xf>
    <xf numFmtId="0" fontId="2" fillId="2" borderId="9" xfId="1" applyFill="1" applyBorder="1" applyProtection="1">
      <alignment vertical="center"/>
      <protection locked="0"/>
    </xf>
    <xf numFmtId="0" fontId="16" fillId="2" borderId="10" xfId="47" applyFill="1" applyBorder="1" applyProtection="1">
      <alignment horizontal="left" vertical="center"/>
      <protection locked="0"/>
    </xf>
    <xf numFmtId="0" fontId="16" fillId="2" borderId="11" xfId="47" applyFill="1" applyBorder="1" applyProtection="1">
      <alignment horizontal="left" vertical="center"/>
      <protection locked="0"/>
    </xf>
    <xf numFmtId="0" fontId="2" fillId="2" borderId="0" xfId="1" applyFill="1" applyProtection="1">
      <alignment vertical="center"/>
      <protection locked="0"/>
    </xf>
    <xf numFmtId="0" fontId="2" fillId="2" borderId="12" xfId="1" applyFill="1" applyBorder="1" applyProtection="1">
      <alignment vertical="center"/>
      <protection locked="0"/>
    </xf>
    <xf numFmtId="0" fontId="2" fillId="2" borderId="10" xfId="1" applyFill="1" applyBorder="1" applyProtection="1">
      <alignment vertical="center"/>
      <protection locked="0"/>
    </xf>
    <xf numFmtId="0" fontId="2" fillId="2" borderId="11" xfId="1" applyFill="1" applyBorder="1" applyProtection="1">
      <alignment vertical="center"/>
      <protection locked="0"/>
    </xf>
    <xf numFmtId="0" fontId="2" fillId="2" borderId="13" xfId="1" applyFill="1" applyBorder="1" applyProtection="1">
      <alignment vertical="center"/>
      <protection locked="0"/>
    </xf>
    <xf numFmtId="0" fontId="2" fillId="2" borderId="14" xfId="1" applyFill="1" applyBorder="1" applyProtection="1">
      <alignment vertical="center"/>
      <protection locked="0"/>
    </xf>
    <xf numFmtId="0" fontId="2" fillId="2" borderId="15" xfId="1" applyFill="1" applyBorder="1" applyProtection="1">
      <alignment vertical="center"/>
      <protection locked="0"/>
    </xf>
    <xf numFmtId="0" fontId="2" fillId="2" borderId="16" xfId="1" applyFill="1" applyBorder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20" fillId="0" borderId="20" xfId="0" applyFont="1" applyBorder="1" applyAlignment="1">
      <alignment vertical="center"/>
    </xf>
    <xf numFmtId="0" fontId="19" fillId="0" borderId="0" xfId="0" applyFont="1" applyAlignment="1">
      <alignment vertical="center"/>
    </xf>
    <xf numFmtId="167" fontId="19" fillId="0" borderId="21" xfId="0" applyNumberFormat="1" applyFont="1" applyBorder="1" applyAlignment="1">
      <alignment horizontal="right" vertical="center"/>
    </xf>
    <xf numFmtId="0" fontId="19" fillId="0" borderId="20" xfId="0" applyFont="1" applyBorder="1" applyAlignment="1">
      <alignment vertical="center"/>
    </xf>
    <xf numFmtId="0" fontId="22" fillId="0" borderId="0" xfId="0" applyFont="1" applyAlignment="1">
      <alignment vertical="center"/>
    </xf>
    <xf numFmtId="167" fontId="19" fillId="0" borderId="21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7" fontId="19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0" fontId="19" fillId="0" borderId="0" xfId="1" applyFont="1" applyProtection="1">
      <alignment vertical="center"/>
      <protection locked="0"/>
    </xf>
    <xf numFmtId="0" fontId="19" fillId="0" borderId="17" xfId="1" applyFont="1" applyBorder="1" applyProtection="1">
      <alignment vertical="center"/>
      <protection locked="0"/>
    </xf>
    <xf numFmtId="0" fontId="31" fillId="0" borderId="18" xfId="0" applyFont="1" applyBorder="1" applyAlignment="1" applyProtection="1">
      <alignment horizontal="left" vertical="center" wrapText="1"/>
      <protection locked="0"/>
    </xf>
    <xf numFmtId="0" fontId="19" fillId="0" borderId="22" xfId="1" applyFont="1" applyBorder="1" applyProtection="1">
      <alignment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2" fillId="0" borderId="18" xfId="0" applyFont="1" applyBorder="1" applyAlignment="1" applyProtection="1">
      <alignment horizontal="left" vertical="center" wrapText="1"/>
      <protection locked="0"/>
    </xf>
    <xf numFmtId="0" fontId="19" fillId="0" borderId="18" xfId="1" applyFont="1" applyBorder="1" applyProtection="1">
      <alignment vertical="center"/>
      <protection locked="0"/>
    </xf>
    <xf numFmtId="167" fontId="33" fillId="2" borderId="19" xfId="39" applyNumberFormat="1" applyFont="1" applyFill="1" applyBorder="1" applyProtection="1">
      <alignment horizontal="right" vertical="center"/>
      <protection locked="0"/>
    </xf>
    <xf numFmtId="0" fontId="19" fillId="0" borderId="20" xfId="1" applyFont="1" applyBorder="1" applyProtection="1">
      <alignment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7" fontId="33" fillId="0" borderId="21" xfId="39" applyNumberFormat="1" applyFont="1" applyBorder="1" applyProtection="1">
      <alignment horizontal="right" vertical="center"/>
      <protection locked="0"/>
    </xf>
    <xf numFmtId="0" fontId="32" fillId="0" borderId="23" xfId="0" applyFont="1" applyBorder="1" applyAlignment="1" applyProtection="1">
      <alignment horizontal="left" vertical="center" wrapText="1"/>
      <protection locked="0"/>
    </xf>
    <xf numFmtId="0" fontId="19" fillId="0" borderId="23" xfId="1" applyFont="1" applyBorder="1" applyProtection="1">
      <alignment vertical="center"/>
      <protection locked="0"/>
    </xf>
    <xf numFmtId="167" fontId="33" fillId="2" borderId="24" xfId="39" applyNumberFormat="1" applyFont="1" applyFill="1" applyBorder="1" applyProtection="1">
      <alignment horizontal="right" vertical="center"/>
      <protection locked="0"/>
    </xf>
    <xf numFmtId="0" fontId="34" fillId="0" borderId="1" xfId="2" applyFont="1" applyBorder="1" applyProtection="1">
      <alignment horizontal="center" vertical="center" wrapText="1"/>
      <protection locked="0"/>
    </xf>
    <xf numFmtId="0" fontId="34" fillId="0" borderId="0" xfId="2" applyFont="1" applyProtection="1">
      <alignment horizontal="center" vertical="center" wrapText="1"/>
      <protection locked="0"/>
    </xf>
    <xf numFmtId="0" fontId="21" fillId="3" borderId="2" xfId="1" applyFont="1" applyFill="1" applyBorder="1" applyProtection="1">
      <alignment vertical="center"/>
      <protection locked="0"/>
    </xf>
    <xf numFmtId="0" fontId="35" fillId="3" borderId="2" xfId="0" applyFont="1" applyFill="1" applyBorder="1" applyAlignment="1" applyProtection="1">
      <alignment horizontal="left" vertical="center" wrapText="1"/>
      <protection locked="0"/>
    </xf>
    <xf numFmtId="0" fontId="19" fillId="3" borderId="2" xfId="1" applyFont="1" applyFill="1" applyBorder="1" applyProtection="1">
      <alignment vertical="center"/>
      <protection locked="0"/>
    </xf>
    <xf numFmtId="165" fontId="33" fillId="0" borderId="0" xfId="39" applyNumberFormat="1" applyFont="1" applyProtection="1">
      <alignment horizontal="right" vertical="center"/>
      <protection locked="0"/>
    </xf>
    <xf numFmtId="0" fontId="32" fillId="4" borderId="2" xfId="26" applyFont="1" applyFill="1" applyBorder="1" applyProtection="1">
      <alignment horizontal="left" vertical="center" wrapText="1"/>
      <protection locked="0"/>
    </xf>
    <xf numFmtId="0" fontId="32" fillId="4" borderId="2" xfId="0" applyFont="1" applyFill="1" applyBorder="1" applyAlignment="1" applyProtection="1">
      <alignment horizontal="left" vertical="center" wrapText="1"/>
      <protection locked="0"/>
    </xf>
    <xf numFmtId="0" fontId="19" fillId="4" borderId="2" xfId="1" applyFont="1" applyFill="1" applyBorder="1" applyProtection="1">
      <alignment vertical="center"/>
      <protection locked="0"/>
    </xf>
    <xf numFmtId="0" fontId="31" fillId="0" borderId="2" xfId="0" applyFont="1" applyBorder="1" applyAlignment="1" applyProtection="1">
      <alignment horizontal="left" vertical="center" wrapText="1"/>
      <protection locked="0"/>
    </xf>
    <xf numFmtId="0" fontId="19" fillId="0" borderId="2" xfId="1" applyFont="1" applyBorder="1" applyProtection="1">
      <alignment vertical="center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165" fontId="31" fillId="0" borderId="2" xfId="0" applyNumberFormat="1" applyFont="1" applyBorder="1" applyAlignment="1" applyProtection="1">
      <alignment horizontal="right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65" fontId="31" fillId="0" borderId="0" xfId="0" applyNumberFormat="1" applyFont="1" applyAlignment="1" applyProtection="1">
      <alignment horizontal="center" vertical="center" wrapText="1"/>
      <protection locked="0"/>
    </xf>
    <xf numFmtId="0" fontId="36" fillId="6" borderId="2" xfId="27" applyFont="1" applyFill="1" applyBorder="1" applyProtection="1">
      <alignment horizontal="left" vertical="center" wrapText="1"/>
      <protection locked="0"/>
    </xf>
    <xf numFmtId="0" fontId="36" fillId="6" borderId="2" xfId="0" applyFont="1" applyFill="1" applyBorder="1" applyAlignment="1" applyProtection="1">
      <alignment horizontal="left" vertical="center" wrapText="1"/>
      <protection locked="0"/>
    </xf>
    <xf numFmtId="0" fontId="19" fillId="6" borderId="2" xfId="1" applyFont="1" applyFill="1" applyBorder="1" applyProtection="1">
      <alignment vertical="center"/>
      <protection locked="0"/>
    </xf>
    <xf numFmtId="0" fontId="32" fillId="0" borderId="2" xfId="26" applyFont="1" applyBorder="1" applyProtection="1">
      <alignment horizontal="left" vertical="center" wrapText="1"/>
      <protection locked="0"/>
    </xf>
    <xf numFmtId="0" fontId="32" fillId="0" borderId="2" xfId="0" applyFont="1" applyBorder="1" applyAlignment="1" applyProtection="1">
      <alignment horizontal="left" vertical="center" wrapText="1"/>
      <protection locked="0"/>
    </xf>
    <xf numFmtId="164" fontId="32" fillId="0" borderId="2" xfId="0" applyNumberFormat="1" applyFont="1" applyBorder="1" applyAlignment="1" applyProtection="1">
      <alignment horizontal="right" vertical="center" wrapText="1"/>
      <protection locked="0"/>
    </xf>
    <xf numFmtId="0" fontId="21" fillId="5" borderId="2" xfId="1" applyFont="1" applyFill="1" applyBorder="1" applyProtection="1">
      <alignment vertical="center"/>
      <protection locked="0"/>
    </xf>
    <xf numFmtId="0" fontId="35" fillId="5" borderId="2" xfId="0" applyFont="1" applyFill="1" applyBorder="1" applyAlignment="1" applyProtection="1">
      <alignment horizontal="left" vertical="center" wrapText="1"/>
      <protection locked="0"/>
    </xf>
    <xf numFmtId="0" fontId="19" fillId="5" borderId="2" xfId="1" applyFont="1" applyFill="1" applyBorder="1" applyProtection="1">
      <alignment vertical="center"/>
      <protection locked="0"/>
    </xf>
    <xf numFmtId="0" fontId="31" fillId="0" borderId="4" xfId="0" applyFont="1" applyBorder="1" applyAlignment="1" applyProtection="1">
      <alignment horizontal="left" vertical="center" wrapText="1"/>
      <protection locked="0"/>
    </xf>
    <xf numFmtId="0" fontId="19" fillId="0" borderId="4" xfId="1" applyFont="1" applyBorder="1" applyProtection="1">
      <alignment vertical="center"/>
      <protection locked="0"/>
    </xf>
    <xf numFmtId="0" fontId="31" fillId="0" borderId="4" xfId="0" applyFont="1" applyBorder="1" applyAlignment="1" applyProtection="1">
      <alignment horizontal="center" vertical="center" wrapText="1"/>
      <protection locked="0"/>
    </xf>
    <xf numFmtId="165" fontId="31" fillId="0" borderId="4" xfId="0" applyNumberFormat="1" applyFont="1" applyBorder="1" applyAlignment="1" applyProtection="1">
      <alignment horizontal="right" vertical="center" wrapText="1"/>
      <protection locked="0"/>
    </xf>
    <xf numFmtId="167" fontId="33" fillId="3" borderId="3" xfId="39" applyNumberFormat="1" applyFont="1" applyFill="1" applyBorder="1" applyProtection="1">
      <alignment horizontal="right" vertical="center"/>
      <protection locked="0"/>
    </xf>
    <xf numFmtId="167" fontId="33" fillId="4" borderId="3" xfId="39" applyNumberFormat="1" applyFont="1" applyFill="1" applyBorder="1" applyProtection="1">
      <alignment horizontal="right" vertical="center"/>
      <protection locked="0"/>
    </xf>
    <xf numFmtId="167" fontId="33" fillId="0" borderId="3" xfId="39" applyNumberFormat="1" applyFont="1" applyBorder="1" applyProtection="1">
      <alignment horizontal="right" vertical="center"/>
      <protection locked="0"/>
    </xf>
    <xf numFmtId="167" fontId="33" fillId="6" borderId="3" xfId="39" applyNumberFormat="1" applyFont="1" applyFill="1" applyBorder="1" applyProtection="1">
      <alignment horizontal="right" vertical="center"/>
      <protection locked="0"/>
    </xf>
    <xf numFmtId="167" fontId="33" fillId="5" borderId="3" xfId="39" applyNumberFormat="1" applyFont="1" applyFill="1" applyBorder="1" applyProtection="1">
      <alignment horizontal="right" vertical="center"/>
      <protection locked="0"/>
    </xf>
    <xf numFmtId="167" fontId="33" fillId="0" borderId="5" xfId="39" applyNumberFormat="1" applyFont="1" applyBorder="1" applyProtection="1">
      <alignment horizontal="right" vertical="center"/>
      <protection locked="0"/>
    </xf>
    <xf numFmtId="0" fontId="23" fillId="3" borderId="17" xfId="9" applyFont="1" applyFill="1" applyBorder="1" applyProtection="1">
      <alignment horizontal="center" vertical="center"/>
      <protection locked="0"/>
    </xf>
    <xf numFmtId="0" fontId="23" fillId="3" borderId="18" xfId="9" applyFont="1" applyFill="1" applyBorder="1" applyProtection="1">
      <alignment horizontal="center" vertical="center"/>
      <protection locked="0"/>
    </xf>
    <xf numFmtId="0" fontId="23" fillId="3" borderId="19" xfId="9" applyFont="1" applyFill="1" applyBorder="1" applyProtection="1">
      <alignment horizontal="center" vertical="center"/>
      <protection locked="0"/>
    </xf>
    <xf numFmtId="0" fontId="24" fillId="0" borderId="32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33" xfId="0" applyFont="1" applyBorder="1" applyAlignment="1">
      <alignment horizontal="left" vertical="center" wrapText="1"/>
    </xf>
    <xf numFmtId="0" fontId="24" fillId="0" borderId="34" xfId="0" applyFont="1" applyBorder="1" applyAlignment="1">
      <alignment horizontal="left" vertical="center" wrapText="1"/>
    </xf>
    <xf numFmtId="0" fontId="24" fillId="0" borderId="35" xfId="0" applyFont="1" applyBorder="1" applyAlignment="1">
      <alignment horizontal="left" vertical="center" wrapText="1"/>
    </xf>
    <xf numFmtId="0" fontId="24" fillId="0" borderId="36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top"/>
    </xf>
    <xf numFmtId="0" fontId="27" fillId="0" borderId="0" xfId="0" applyFont="1" applyAlignment="1"/>
    <xf numFmtId="0" fontId="23" fillId="3" borderId="17" xfId="0" applyFont="1" applyFill="1" applyBorder="1" applyAlignment="1" applyProtection="1">
      <alignment horizontal="center" vertical="center" wrapText="1"/>
      <protection locked="0"/>
    </xf>
    <xf numFmtId="0" fontId="23" fillId="3" borderId="18" xfId="0" applyFont="1" applyFill="1" applyBorder="1" applyAlignment="1" applyProtection="1">
      <alignment horizontal="center" vertical="center" wrapText="1"/>
      <protection locked="0"/>
    </xf>
    <xf numFmtId="0" fontId="23" fillId="3" borderId="19" xfId="0" applyFont="1" applyFill="1" applyBorder="1" applyAlignment="1" applyProtection="1">
      <alignment horizontal="center" vertical="center" wrapText="1"/>
      <protection locked="0"/>
    </xf>
    <xf numFmtId="167" fontId="19" fillId="0" borderId="18" xfId="1" applyNumberFormat="1" applyFont="1" applyBorder="1" applyProtection="1">
      <alignment vertical="center"/>
      <protection locked="0"/>
    </xf>
    <xf numFmtId="167" fontId="19" fillId="0" borderId="19" xfId="1" applyNumberFormat="1" applyFont="1" applyBorder="1" applyProtection="1">
      <alignment vertical="center"/>
      <protection locked="0"/>
    </xf>
    <xf numFmtId="167" fontId="19" fillId="0" borderId="23" xfId="1" applyNumberFormat="1" applyFont="1" applyBorder="1" applyProtection="1">
      <alignment vertical="center"/>
      <protection locked="0"/>
    </xf>
    <xf numFmtId="167" fontId="19" fillId="0" borderId="24" xfId="1" applyNumberFormat="1" applyFont="1" applyBorder="1" applyProtection="1">
      <alignment vertical="center"/>
      <protection locked="0"/>
    </xf>
    <xf numFmtId="0" fontId="23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top"/>
    </xf>
    <xf numFmtId="0" fontId="27" fillId="0" borderId="28" xfId="0" applyFont="1" applyBorder="1" applyAlignment="1"/>
    <xf numFmtId="0" fontId="28" fillId="0" borderId="29" xfId="0" applyFont="1" applyBorder="1" applyAlignment="1">
      <alignment horizontal="left" vertical="center" wrapText="1"/>
    </xf>
    <xf numFmtId="0" fontId="28" fillId="0" borderId="30" xfId="0" applyFont="1" applyBorder="1" applyAlignment="1">
      <alignment horizontal="left" vertical="center" wrapText="1"/>
    </xf>
    <xf numFmtId="0" fontId="28" fillId="0" borderId="31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</cellXfs>
  <cellStyles count="275">
    <cellStyle name="ArtCode" xfId="12" xr:uid="{00000000-0005-0000-0000-000063000000}"/>
    <cellStyle name="ArtCValeur" xfId="13" xr:uid="{00000000-0005-0000-0000-0000E5000000}"/>
    <cellStyle name="ArtDesignation" xfId="12" xr:uid="{00000000-0005-0000-0000-00006C000000}"/>
    <cellStyle name="Artfusion" xfId="11" xr:uid="{00000000-0005-0000-0000-00005A000000}"/>
    <cellStyle name="ArtMark" xfId="7" xr:uid="{00000000-0005-0000-0000-0000F7000000}"/>
    <cellStyle name="ArtPxLettres" xfId="7" xr:uid="{00000000-0005-0000-0000-0000DC000000}"/>
    <cellStyle name="ArtPxTotal" xfId="13" xr:uid="{00000000-0005-0000-0000-0000D3000000}"/>
    <cellStyle name="ArtPxULettres" xfId="7" xr:uid="{00000000-0005-0000-0000-0000EE000000}"/>
    <cellStyle name="ArtPxUnit" xfId="13" xr:uid="{00000000-0005-0000-0000-0000C1000000}"/>
    <cellStyle name="ArtQteEnt" xfId="13" xr:uid="{00000000-0005-0000-0000-0000AF000000}"/>
    <cellStyle name="ArtQteLettres" xfId="7" xr:uid="{00000000-0005-0000-0000-0000A6000000}"/>
    <cellStyle name="ArtQuant" xfId="13" xr:uid="{00000000-0005-0000-0000-00009D000000}"/>
    <cellStyle name="ArtTVA" xfId="10" xr:uid="{00000000-0005-0000-0000-0000CA000000}"/>
    <cellStyle name="ArtUnite" xfId="10" xr:uid="{00000000-0005-0000-0000-0000B8000000}"/>
    <cellStyle name="Bord" xfId="4" xr:uid="{00000000-0005-0000-0000-000004000000}"/>
    <cellStyle name="Bord2" xfId="7" xr:uid="{00000000-0005-0000-0000-00000C000000}"/>
    <cellStyle name="BordCode" xfId="25" xr:uid="{00000000-0005-0000-0000-000062000000}"/>
    <cellStyle name="BordCValeur" xfId="30" xr:uid="{00000000-0005-0000-0000-0000E4000000}"/>
    <cellStyle name="BordDesignation" xfId="25" xr:uid="{00000000-0005-0000-0000-00006B000000}"/>
    <cellStyle name="Bordfusion" xfId="20" xr:uid="{00000000-0005-0000-0000-000059000000}"/>
    <cellStyle name="BordMark" xfId="4" xr:uid="{00000000-0005-0000-0000-0000F6000000}"/>
    <cellStyle name="BordPxLettres" xfId="4" xr:uid="{00000000-0005-0000-0000-0000DB000000}"/>
    <cellStyle name="BordPxTotal" xfId="30" xr:uid="{00000000-0005-0000-0000-0000D2000000}"/>
    <cellStyle name="BordPxULettres" xfId="4" xr:uid="{00000000-0005-0000-0000-0000ED000000}"/>
    <cellStyle name="BordPxUnit" xfId="30" xr:uid="{00000000-0005-0000-0000-0000C0000000}"/>
    <cellStyle name="BordQteEnt" xfId="30" xr:uid="{00000000-0005-0000-0000-0000AE000000}"/>
    <cellStyle name="BordQteLettres" xfId="4" xr:uid="{00000000-0005-0000-0000-0000A5000000}"/>
    <cellStyle name="BordQuant" xfId="30" xr:uid="{00000000-0005-0000-0000-00009C000000}"/>
    <cellStyle name="BordTVA" xfId="35" xr:uid="{00000000-0005-0000-0000-0000C9000000}"/>
    <cellStyle name="BordUnite" xfId="35" xr:uid="{00000000-0005-0000-0000-0000B7000000}"/>
    <cellStyle name="CValeur" xfId="18" xr:uid="{00000000-0005-0000-0000-000006010000}"/>
    <cellStyle name="default" xfId="1" xr:uid="{00000000-0005-0000-0000-000001000000}"/>
    <cellStyle name="DescCom" xfId="41" xr:uid="{00000000-0005-0000-0000-00000A010000}"/>
    <cellStyle name="DescTech" xfId="40" xr:uid="{00000000-0005-0000-0000-000009010000}"/>
    <cellStyle name="Entete" xfId="2" xr:uid="{00000000-0005-0000-0000-000002000000}"/>
    <cellStyle name="LignesTot11" xfId="5" xr:uid="{00000000-0005-0000-0000-000051000000}"/>
    <cellStyle name="LignesTot11PxTotal" xfId="14" xr:uid="{00000000-0005-0000-0000-000052000000}"/>
    <cellStyle name="LignesTot13" xfId="15" xr:uid="{00000000-0005-0000-0000-000053000000}"/>
    <cellStyle name="LignesTot13Designation" xfId="17" xr:uid="{00000000-0005-0000-0000-000055000000}"/>
    <cellStyle name="LignesTot13PxTotal" xfId="16" xr:uid="{00000000-0005-0000-0000-000054000000}"/>
    <cellStyle name="LignesTot15" xfId="7" xr:uid="{00000000-0005-0000-0000-000056000000}"/>
    <cellStyle name="LignesTot15PxTotal" xfId="18" xr:uid="{00000000-0005-0000-0000-000057000000}"/>
    <cellStyle name="LignesTot2" xfId="9" xr:uid="{00000000-0005-0000-0000-000013000000}"/>
    <cellStyle name="LignesTot2PxTotal" xfId="9" xr:uid="{00000000-0005-0000-0000-000014000000}"/>
    <cellStyle name="LignesTot5" xfId="5" xr:uid="{00000000-0005-0000-0000-00004D000000}"/>
    <cellStyle name="LignesTot5PxTotal" xfId="14" xr:uid="{00000000-0005-0000-0000-00004E000000}"/>
    <cellStyle name="LignesTot8" xfId="5" xr:uid="{00000000-0005-0000-0000-00004F000000}"/>
    <cellStyle name="LignesTot8PxTotal" xfId="14" xr:uid="{00000000-0005-0000-0000-000050000000}"/>
    <cellStyle name="Loc" xfId="43" xr:uid="{00000000-0005-0000-0000-00000C010000}"/>
    <cellStyle name="Lot" xfId="3" xr:uid="{00000000-0005-0000-0000-000003000000}"/>
    <cellStyle name="Lot2" xfId="7" xr:uid="{00000000-0005-0000-0000-00000B000000}"/>
    <cellStyle name="LotCode" xfId="24" xr:uid="{00000000-0005-0000-0000-000061000000}"/>
    <cellStyle name="LotCValeur" xfId="29" xr:uid="{00000000-0005-0000-0000-0000E3000000}"/>
    <cellStyle name="LotDesignation" xfId="24" xr:uid="{00000000-0005-0000-0000-00006A000000}"/>
    <cellStyle name="Lotfusion" xfId="19" xr:uid="{00000000-0005-0000-0000-000058000000}"/>
    <cellStyle name="LotMark" xfId="3" xr:uid="{00000000-0005-0000-0000-0000F5000000}"/>
    <cellStyle name="LotPxLettres" xfId="3" xr:uid="{00000000-0005-0000-0000-0000DA000000}"/>
    <cellStyle name="LotPxTotal" xfId="29" xr:uid="{00000000-0005-0000-0000-0000D1000000}"/>
    <cellStyle name="LotPxULettres" xfId="3" xr:uid="{00000000-0005-0000-0000-0000EC000000}"/>
    <cellStyle name="LotPxUnit" xfId="29" xr:uid="{00000000-0005-0000-0000-0000BF000000}"/>
    <cellStyle name="LotQteEnt" xfId="29" xr:uid="{00000000-0005-0000-0000-0000AD000000}"/>
    <cellStyle name="LotQteLettres" xfId="3" xr:uid="{00000000-0005-0000-0000-0000A4000000}"/>
    <cellStyle name="LotQuant" xfId="29" xr:uid="{00000000-0005-0000-0000-00009B000000}"/>
    <cellStyle name="LotTVA" xfId="34" xr:uid="{00000000-0005-0000-0000-0000C8000000}"/>
    <cellStyle name="LotUnite" xfId="34" xr:uid="{00000000-0005-0000-0000-0000B6000000}"/>
    <cellStyle name="Mark" xfId="7" xr:uid="{00000000-0005-0000-0000-000008010000}"/>
    <cellStyle name="Minutecode" xfId="45" xr:uid="{00000000-0005-0000-0000-000010010000}"/>
    <cellStyle name="MinuteDesignation" xfId="44" xr:uid="{00000000-0005-0000-0000-00000D010000}"/>
    <cellStyle name="Minutefusion" xfId="46" xr:uid="{00000000-0005-0000-0000-00000F010000}"/>
    <cellStyle name="MinuteQuant" xfId="45" xr:uid="{00000000-0005-0000-0000-000011010000}"/>
    <cellStyle name="MinuteUnite" xfId="46" xr:uid="{00000000-0005-0000-0000-000012010000}"/>
    <cellStyle name="Niv1" xfId="5" xr:uid="{00000000-0005-0000-0000-000005000000}"/>
    <cellStyle name="Niv12" xfId="7" xr:uid="{00000000-0005-0000-0000-00000D000000}"/>
    <cellStyle name="Niv1Code" xfId="26" xr:uid="{00000000-0005-0000-0000-000064000000}"/>
    <cellStyle name="Niv1CValeur" xfId="31" xr:uid="{00000000-0005-0000-0000-0000E6000000}"/>
    <cellStyle name="Niv1Designation" xfId="26" xr:uid="{00000000-0005-0000-0000-00006D000000}"/>
    <cellStyle name="Niv1fusion" xfId="21" xr:uid="{00000000-0005-0000-0000-00005B000000}"/>
    <cellStyle name="Niv1Mark" xfId="5" xr:uid="{00000000-0005-0000-0000-0000F8000000}"/>
    <cellStyle name="Niv1PxLettres" xfId="5" xr:uid="{00000000-0005-0000-0000-0000DD000000}"/>
    <cellStyle name="Niv1PxTotal" xfId="31" xr:uid="{00000000-0005-0000-0000-0000D4000000}"/>
    <cellStyle name="Niv1PxULettres" xfId="5" xr:uid="{00000000-0005-0000-0000-0000EF000000}"/>
    <cellStyle name="Niv1PxUnit" xfId="31" xr:uid="{00000000-0005-0000-0000-0000C2000000}"/>
    <cellStyle name="Niv1QteEnt" xfId="31" xr:uid="{00000000-0005-0000-0000-0000B0000000}"/>
    <cellStyle name="Niv1QteLettres" xfId="5" xr:uid="{00000000-0005-0000-0000-0000A7000000}"/>
    <cellStyle name="Niv1Quant" xfId="31" xr:uid="{00000000-0005-0000-0000-00009E000000}"/>
    <cellStyle name="Niv1TVA" xfId="36" xr:uid="{00000000-0005-0000-0000-0000CB000000}"/>
    <cellStyle name="Niv1Unite" xfId="36" xr:uid="{00000000-0005-0000-0000-0000B9000000}"/>
    <cellStyle name="Niv2" xfId="6" xr:uid="{00000000-0005-0000-0000-000006000000}"/>
    <cellStyle name="Niv22" xfId="7" xr:uid="{00000000-0005-0000-0000-00000E000000}"/>
    <cellStyle name="Niv2Code" xfId="27" xr:uid="{00000000-0005-0000-0000-000065000000}"/>
    <cellStyle name="Niv2CValeur" xfId="32" xr:uid="{00000000-0005-0000-0000-0000E7000000}"/>
    <cellStyle name="Niv2Designation" xfId="27" xr:uid="{00000000-0005-0000-0000-00006E000000}"/>
    <cellStyle name="Niv2fusion" xfId="22" xr:uid="{00000000-0005-0000-0000-00005C000000}"/>
    <cellStyle name="Niv2Mark" xfId="6" xr:uid="{00000000-0005-0000-0000-0000F9000000}"/>
    <cellStyle name="Niv2PxLettres" xfId="6" xr:uid="{00000000-0005-0000-0000-0000DE000000}"/>
    <cellStyle name="Niv2PxTotal" xfId="32" xr:uid="{00000000-0005-0000-0000-0000D5000000}"/>
    <cellStyle name="Niv2PxULettres" xfId="6" xr:uid="{00000000-0005-0000-0000-0000F0000000}"/>
    <cellStyle name="Niv2PxUnit" xfId="32" xr:uid="{00000000-0005-0000-0000-0000C3000000}"/>
    <cellStyle name="Niv2QteEnt" xfId="32" xr:uid="{00000000-0005-0000-0000-0000B1000000}"/>
    <cellStyle name="Niv2QteLettres" xfId="6" xr:uid="{00000000-0005-0000-0000-0000A8000000}"/>
    <cellStyle name="Niv2Quant" xfId="32" xr:uid="{00000000-0005-0000-0000-00009F000000}"/>
    <cellStyle name="Niv2TVA" xfId="37" xr:uid="{00000000-0005-0000-0000-0000CC000000}"/>
    <cellStyle name="Niv2Unite" xfId="37" xr:uid="{00000000-0005-0000-0000-0000BA000000}"/>
    <cellStyle name="Niv3" xfId="7" xr:uid="{00000000-0005-0000-0000-000007000000}"/>
    <cellStyle name="Niv32" xfId="7" xr:uid="{00000000-0005-0000-0000-00000F000000}"/>
    <cellStyle name="Niv3Code" xfId="12" xr:uid="{00000000-0005-0000-0000-000066000000}"/>
    <cellStyle name="Niv3CValeur" xfId="13" xr:uid="{00000000-0005-0000-0000-0000E8000000}"/>
    <cellStyle name="Niv3Designation" xfId="12" xr:uid="{00000000-0005-0000-0000-00006F000000}"/>
    <cellStyle name="Niv3fusion" xfId="11" xr:uid="{00000000-0005-0000-0000-00005D000000}"/>
    <cellStyle name="Niv3Mark" xfId="7" xr:uid="{00000000-0005-0000-0000-0000FA000000}"/>
    <cellStyle name="Niv3PxLettres" xfId="7" xr:uid="{00000000-0005-0000-0000-0000DF000000}"/>
    <cellStyle name="Niv3PxTotal" xfId="13" xr:uid="{00000000-0005-0000-0000-0000D6000000}"/>
    <cellStyle name="Niv3PxULettres" xfId="7" xr:uid="{00000000-0005-0000-0000-0000F1000000}"/>
    <cellStyle name="Niv3PxUnit" xfId="13" xr:uid="{00000000-0005-0000-0000-0000C4000000}"/>
    <cellStyle name="Niv3QteEnt" xfId="13" xr:uid="{00000000-0005-0000-0000-0000B2000000}"/>
    <cellStyle name="Niv3QteLettres" xfId="7" xr:uid="{00000000-0005-0000-0000-0000A9000000}"/>
    <cellStyle name="Niv3Quant" xfId="13" xr:uid="{00000000-0005-0000-0000-0000A0000000}"/>
    <cellStyle name="Niv3TVA" xfId="10" xr:uid="{00000000-0005-0000-0000-0000CD000000}"/>
    <cellStyle name="Niv3Unite" xfId="10" xr:uid="{00000000-0005-0000-0000-0000BB000000}"/>
    <cellStyle name="Niv4" xfId="7" xr:uid="{00000000-0005-0000-0000-000008000000}"/>
    <cellStyle name="Niv42" xfId="7" xr:uid="{00000000-0005-0000-0000-000010000000}"/>
    <cellStyle name="Niv4Code" xfId="12" xr:uid="{00000000-0005-0000-0000-000067000000}"/>
    <cellStyle name="Niv4CValeur" xfId="13" xr:uid="{00000000-0005-0000-0000-0000E9000000}"/>
    <cellStyle name="Niv4Designation" xfId="12" xr:uid="{00000000-0005-0000-0000-000070000000}"/>
    <cellStyle name="Niv4fusion" xfId="11" xr:uid="{00000000-0005-0000-0000-00005E000000}"/>
    <cellStyle name="Niv4Mark" xfId="7" xr:uid="{00000000-0005-0000-0000-0000FB000000}"/>
    <cellStyle name="Niv4PxLettres" xfId="7" xr:uid="{00000000-0005-0000-0000-0000E0000000}"/>
    <cellStyle name="Niv4PxTotal" xfId="13" xr:uid="{00000000-0005-0000-0000-0000D7000000}"/>
    <cellStyle name="Niv4PxULettres" xfId="7" xr:uid="{00000000-0005-0000-0000-0000F2000000}"/>
    <cellStyle name="Niv4PxUnit" xfId="13" xr:uid="{00000000-0005-0000-0000-0000C5000000}"/>
    <cellStyle name="Niv4QteEnt" xfId="13" xr:uid="{00000000-0005-0000-0000-0000B3000000}"/>
    <cellStyle name="Niv4QteLettres" xfId="7" xr:uid="{00000000-0005-0000-0000-0000AA000000}"/>
    <cellStyle name="Niv4Quant" xfId="13" xr:uid="{00000000-0005-0000-0000-0000A1000000}"/>
    <cellStyle name="Niv4TVA" xfId="10" xr:uid="{00000000-0005-0000-0000-0000CE000000}"/>
    <cellStyle name="Niv4Unite" xfId="10" xr:uid="{00000000-0005-0000-0000-0000BC000000}"/>
    <cellStyle name="Niv5" xfId="8" xr:uid="{00000000-0005-0000-0000-000009000000}"/>
    <cellStyle name="Niv52" xfId="7" xr:uid="{00000000-0005-0000-0000-000011000000}"/>
    <cellStyle name="Niv5Code" xfId="28" xr:uid="{00000000-0005-0000-0000-000068000000}"/>
    <cellStyle name="Niv5CValeur" xfId="33" xr:uid="{00000000-0005-0000-0000-0000EA000000}"/>
    <cellStyle name="Niv5Designation" xfId="28" xr:uid="{00000000-0005-0000-0000-000071000000}"/>
    <cellStyle name="Niv5fusion" xfId="23" xr:uid="{00000000-0005-0000-0000-00005F000000}"/>
    <cellStyle name="Niv5Mark" xfId="8" xr:uid="{00000000-0005-0000-0000-0000FC000000}"/>
    <cellStyle name="Niv5PxLettres" xfId="8" xr:uid="{00000000-0005-0000-0000-0000E1000000}"/>
    <cellStyle name="Niv5PxTotal" xfId="33" xr:uid="{00000000-0005-0000-0000-0000D8000000}"/>
    <cellStyle name="Niv5PxULettres" xfId="8" xr:uid="{00000000-0005-0000-0000-0000F3000000}"/>
    <cellStyle name="Niv5PxUnit" xfId="33" xr:uid="{00000000-0005-0000-0000-0000C6000000}"/>
    <cellStyle name="Niv5QteEnt" xfId="33" xr:uid="{00000000-0005-0000-0000-0000B4000000}"/>
    <cellStyle name="Niv5QteLettres" xfId="8" xr:uid="{00000000-0005-0000-0000-0000AB000000}"/>
    <cellStyle name="Niv5Quant" xfId="33" xr:uid="{00000000-0005-0000-0000-0000A2000000}"/>
    <cellStyle name="Niv5TVA" xfId="38" xr:uid="{00000000-0005-0000-0000-0000CF000000}"/>
    <cellStyle name="Niv5Unite" xfId="38" xr:uid="{00000000-0005-0000-0000-0000BD000000}"/>
    <cellStyle name="Niv6" xfId="8" xr:uid="{00000000-0005-0000-0000-00000A000000}"/>
    <cellStyle name="Niv62" xfId="7" xr:uid="{00000000-0005-0000-0000-000012000000}"/>
    <cellStyle name="Niv6Code" xfId="28" xr:uid="{00000000-0005-0000-0000-000069000000}"/>
    <cellStyle name="Niv6CValeur" xfId="33" xr:uid="{00000000-0005-0000-0000-0000EB000000}"/>
    <cellStyle name="Niv6Designation" xfId="28" xr:uid="{00000000-0005-0000-0000-000072000000}"/>
    <cellStyle name="Niv6fusion" xfId="23" xr:uid="{00000000-0005-0000-0000-000060000000}"/>
    <cellStyle name="Niv6Mark" xfId="8" xr:uid="{00000000-0005-0000-0000-0000FD000000}"/>
    <cellStyle name="Niv6PxLettres" xfId="8" xr:uid="{00000000-0005-0000-0000-0000E2000000}"/>
    <cellStyle name="Niv6PxTotal" xfId="33" xr:uid="{00000000-0005-0000-0000-0000D9000000}"/>
    <cellStyle name="Niv6PxULettres" xfId="8" xr:uid="{00000000-0005-0000-0000-0000F4000000}"/>
    <cellStyle name="Niv6PxUnit" xfId="33" xr:uid="{00000000-0005-0000-0000-0000C7000000}"/>
    <cellStyle name="Niv6QteEnt" xfId="33" xr:uid="{00000000-0005-0000-0000-0000B5000000}"/>
    <cellStyle name="Niv6QteLettres" xfId="8" xr:uid="{00000000-0005-0000-0000-0000AC000000}"/>
    <cellStyle name="Niv6Quant" xfId="33" xr:uid="{00000000-0005-0000-0000-0000A3000000}"/>
    <cellStyle name="Niv6TVA" xfId="38" xr:uid="{00000000-0005-0000-0000-0000D0000000}"/>
    <cellStyle name="Niv6Unite" xfId="38" xr:uid="{00000000-0005-0000-0000-0000BE000000}"/>
    <cellStyle name="Normal" xfId="0" builtinId="0"/>
    <cellStyle name="PxLettres" xfId="7" xr:uid="{00000000-0005-0000-0000-000005010000}"/>
    <cellStyle name="PxTotal" xfId="39" xr:uid="{00000000-0005-0000-0000-000004010000}"/>
    <cellStyle name="PxULettres" xfId="7" xr:uid="{00000000-0005-0000-0000-000007010000}"/>
    <cellStyle name="PxUnit" xfId="13" xr:uid="{00000000-0005-0000-0000-000002010000}"/>
    <cellStyle name="QteEnt" xfId="13" xr:uid="{00000000-0005-0000-0000-000000010000}"/>
    <cellStyle name="QteLettres" xfId="7" xr:uid="{00000000-0005-0000-0000-0000FF000000}"/>
    <cellStyle name="Quant" xfId="13" xr:uid="{00000000-0005-0000-0000-0000FE000000}"/>
    <cellStyle name="RecapBordCValeur" xfId="13" xr:uid="{00000000-0005-0000-0000-000094000000}"/>
    <cellStyle name="RecapBordDesignation" xfId="12" xr:uid="{00000000-0005-0000-0000-000074000000}"/>
    <cellStyle name="RecapBordPxLettres" xfId="7" xr:uid="{00000000-0005-0000-0000-00008C000000}"/>
    <cellStyle name="RecapBordPxTotal" xfId="13" xr:uid="{00000000-0005-0000-0000-00007C000000}"/>
    <cellStyle name="RecapBordTVA" xfId="10" xr:uid="{00000000-0005-0000-0000-000084000000}"/>
    <cellStyle name="RecapLotCValeur" xfId="13" xr:uid="{00000000-0005-0000-0000-000093000000}"/>
    <cellStyle name="RecapLotDesignation" xfId="12" xr:uid="{00000000-0005-0000-0000-000073000000}"/>
    <cellStyle name="RecapLotPxLettres" xfId="7" xr:uid="{00000000-0005-0000-0000-00008B000000}"/>
    <cellStyle name="RecapLotPxTotal" xfId="13" xr:uid="{00000000-0005-0000-0000-00007B000000}"/>
    <cellStyle name="RecapLotTVA" xfId="10" xr:uid="{00000000-0005-0000-0000-000083000000}"/>
    <cellStyle name="RecapNiv1CValeur" xfId="13" xr:uid="{00000000-0005-0000-0000-000095000000}"/>
    <cellStyle name="RecapNiv1Designation" xfId="12" xr:uid="{00000000-0005-0000-0000-000075000000}"/>
    <cellStyle name="RecapNiv1PxLettres" xfId="7" xr:uid="{00000000-0005-0000-0000-00008D000000}"/>
    <cellStyle name="RecapNiv1PxTotal" xfId="13" xr:uid="{00000000-0005-0000-0000-00007D000000}"/>
    <cellStyle name="RecapNiv1TVA" xfId="10" xr:uid="{00000000-0005-0000-0000-000085000000}"/>
    <cellStyle name="RecapNiv2CValeur" xfId="13" xr:uid="{00000000-0005-0000-0000-000096000000}"/>
    <cellStyle name="RecapNiv2Designation" xfId="12" xr:uid="{00000000-0005-0000-0000-000076000000}"/>
    <cellStyle name="RecapNiv2PxLettres" xfId="7" xr:uid="{00000000-0005-0000-0000-00008E000000}"/>
    <cellStyle name="RecapNiv2PxTotal" xfId="13" xr:uid="{00000000-0005-0000-0000-00007E000000}"/>
    <cellStyle name="RecapNiv2TVA" xfId="10" xr:uid="{00000000-0005-0000-0000-000086000000}"/>
    <cellStyle name="RecapNiv3CValeur" xfId="13" xr:uid="{00000000-0005-0000-0000-000097000000}"/>
    <cellStyle name="RecapNiv3Designation" xfId="12" xr:uid="{00000000-0005-0000-0000-000077000000}"/>
    <cellStyle name="RecapNiv3PxLettres" xfId="7" xr:uid="{00000000-0005-0000-0000-00008F000000}"/>
    <cellStyle name="RecapNiv3PxTotal" xfId="13" xr:uid="{00000000-0005-0000-0000-00007F000000}"/>
    <cellStyle name="RecapNiv3TVA" xfId="10" xr:uid="{00000000-0005-0000-0000-000087000000}"/>
    <cellStyle name="RecapNiv4CValeur" xfId="13" xr:uid="{00000000-0005-0000-0000-000098000000}"/>
    <cellStyle name="RecapNiv4Designation" xfId="12" xr:uid="{00000000-0005-0000-0000-000078000000}"/>
    <cellStyle name="RecapNiv4PxLettres" xfId="7" xr:uid="{00000000-0005-0000-0000-000090000000}"/>
    <cellStyle name="RecapNiv4PxTotal" xfId="13" xr:uid="{00000000-0005-0000-0000-000080000000}"/>
    <cellStyle name="RecapNiv4TVA" xfId="10" xr:uid="{00000000-0005-0000-0000-000088000000}"/>
    <cellStyle name="RecapNiv5CValeur" xfId="13" xr:uid="{00000000-0005-0000-0000-000099000000}"/>
    <cellStyle name="RecapNiv5Designation" xfId="12" xr:uid="{00000000-0005-0000-0000-000079000000}"/>
    <cellStyle name="RecapNiv5PxLettres" xfId="7" xr:uid="{00000000-0005-0000-0000-000091000000}"/>
    <cellStyle name="RecapNiv5PxTotal" xfId="13" xr:uid="{00000000-0005-0000-0000-000081000000}"/>
    <cellStyle name="RecapNiv5TVA" xfId="10" xr:uid="{00000000-0005-0000-0000-000089000000}"/>
    <cellStyle name="RecapNiv6CValeur" xfId="13" xr:uid="{00000000-0005-0000-0000-00009A000000}"/>
    <cellStyle name="RecapNiv6Designation" xfId="12" xr:uid="{00000000-0005-0000-0000-00007A000000}"/>
    <cellStyle name="RecapNiv6PxLettres" xfId="7" xr:uid="{00000000-0005-0000-0000-000092000000}"/>
    <cellStyle name="RecapNiv6PxTotal" xfId="13" xr:uid="{00000000-0005-0000-0000-000082000000}"/>
    <cellStyle name="RecapNiv6TVA" xfId="10" xr:uid="{00000000-0005-0000-0000-00008A000000}"/>
    <cellStyle name="RecapRecapBord2" xfId="10" xr:uid="{00000000-0005-0000-0000-000016000000}"/>
    <cellStyle name="RecapRecapBord5Code" xfId="12" xr:uid="{00000000-0005-0000-0000-000024000000}"/>
    <cellStyle name="RecapRecapBord5CValeur" xfId="13" xr:uid="{00000000-0005-0000-0000-000028000000}"/>
    <cellStyle name="RecapRecapBord5Designation" xfId="12" xr:uid="{00000000-0005-0000-0000-000025000000}"/>
    <cellStyle name="RecapRecapBord5fusion" xfId="11" xr:uid="{00000000-0005-0000-0000-000023000000}"/>
    <cellStyle name="RecapRecapBord5PxLettres" xfId="7" xr:uid="{00000000-0005-0000-0000-000029000000}"/>
    <cellStyle name="RecapRecapBord5PxTotal" xfId="13" xr:uid="{00000000-0005-0000-0000-000026000000}"/>
    <cellStyle name="RecapRecapBord5TVA" xfId="10" xr:uid="{00000000-0005-0000-0000-000027000000}"/>
    <cellStyle name="RecapRecapLots2" xfId="10" xr:uid="{00000000-0005-0000-0000-000015000000}"/>
    <cellStyle name="RecapRecapLots5Code" xfId="12" xr:uid="{00000000-0005-0000-0000-00001D000000}"/>
    <cellStyle name="RecapRecapLots5CValeur" xfId="13" xr:uid="{00000000-0005-0000-0000-000021000000}"/>
    <cellStyle name="RecapRecapLots5Designation" xfId="12" xr:uid="{00000000-0005-0000-0000-00001E000000}"/>
    <cellStyle name="RecapRecapLots5fusion" xfId="11" xr:uid="{00000000-0005-0000-0000-00001C000000}"/>
    <cellStyle name="RecapRecapLots5PxLettres" xfId="7" xr:uid="{00000000-0005-0000-0000-000022000000}"/>
    <cellStyle name="RecapRecapLots5PxTotal" xfId="13" xr:uid="{00000000-0005-0000-0000-00001F000000}"/>
    <cellStyle name="RecapRecapLots5TVA" xfId="10" xr:uid="{00000000-0005-0000-0000-000020000000}"/>
    <cellStyle name="RecapRecapMark2" xfId="7" xr:uid="{00000000-0005-0000-0000-000019000000}"/>
    <cellStyle name="RecapRecapMark5Code" xfId="12" xr:uid="{00000000-0005-0000-0000-000047000000}"/>
    <cellStyle name="RecapRecapMark5CValeur" xfId="13" xr:uid="{00000000-0005-0000-0000-00004B000000}"/>
    <cellStyle name="RecapRecapMark5Designation" xfId="12" xr:uid="{00000000-0005-0000-0000-000048000000}"/>
    <cellStyle name="RecapRecapMark5fusion" xfId="11" xr:uid="{00000000-0005-0000-0000-000046000000}"/>
    <cellStyle name="RecapRecapMark5PxLettres" xfId="7" xr:uid="{00000000-0005-0000-0000-00004C000000}"/>
    <cellStyle name="RecapRecapMark5PxTotal" xfId="13" xr:uid="{00000000-0005-0000-0000-000049000000}"/>
    <cellStyle name="RecapRecapMark5TVA" xfId="10" xr:uid="{00000000-0005-0000-0000-00004A000000}"/>
    <cellStyle name="RecapRecapMOA2" xfId="7" xr:uid="{00000000-0005-0000-0000-000018000000}"/>
    <cellStyle name="RecapRecapMOA5Code" xfId="12" xr:uid="{00000000-0005-0000-0000-000039000000}"/>
    <cellStyle name="RecapRecapMOA5CValeur" xfId="13" xr:uid="{00000000-0005-0000-0000-00003D000000}"/>
    <cellStyle name="RecapRecapMOA5Designation" xfId="12" xr:uid="{00000000-0005-0000-0000-00003A000000}"/>
    <cellStyle name="RecapRecapMOA5fusion" xfId="11" xr:uid="{00000000-0005-0000-0000-000038000000}"/>
    <cellStyle name="RecapRecapMOA5PxLettres" xfId="7" xr:uid="{00000000-0005-0000-0000-00003E000000}"/>
    <cellStyle name="RecapRecapMOA5PxTotal" xfId="13" xr:uid="{00000000-0005-0000-0000-00003B000000}"/>
    <cellStyle name="RecapRecapMOA5TVA" xfId="10" xr:uid="{00000000-0005-0000-0000-00003C000000}"/>
    <cellStyle name="RecapRecapOptions2" xfId="7" xr:uid="{00000000-0005-0000-0000-00001B000000}"/>
    <cellStyle name="RecapRecapOptions5Code" xfId="12" xr:uid="{00000000-0005-0000-0000-000040000000}"/>
    <cellStyle name="RecapRecapOptions5CValeur" xfId="13" xr:uid="{00000000-0005-0000-0000-000044000000}"/>
    <cellStyle name="RecapRecapOptions5Designation" xfId="12" xr:uid="{00000000-0005-0000-0000-000041000000}"/>
    <cellStyle name="RecapRecapOptions5fusion" xfId="11" xr:uid="{00000000-0005-0000-0000-00003F000000}"/>
    <cellStyle name="RecapRecapOptions5PxLettres" xfId="7" xr:uid="{00000000-0005-0000-0000-000045000000}"/>
    <cellStyle name="RecapRecapOptions5PxTotal" xfId="13" xr:uid="{00000000-0005-0000-0000-000042000000}"/>
    <cellStyle name="RecapRecapOptions5TVA" xfId="10" xr:uid="{00000000-0005-0000-0000-000043000000}"/>
    <cellStyle name="RecapRecapOuv2" xfId="7" xr:uid="{00000000-0005-0000-0000-000017000000}"/>
    <cellStyle name="RecapRecapOuv5Code" xfId="12" xr:uid="{00000000-0005-0000-0000-00002B000000}"/>
    <cellStyle name="RecapRecapOuv5CValeur" xfId="13" xr:uid="{00000000-0005-0000-0000-00002F000000}"/>
    <cellStyle name="RecapRecapOuv5Designation" xfId="12" xr:uid="{00000000-0005-0000-0000-00002C000000}"/>
    <cellStyle name="RecapRecapOuv5fusion" xfId="11" xr:uid="{00000000-0005-0000-0000-00002A000000}"/>
    <cellStyle name="RecapRecapOuv5PxLettres" xfId="7" xr:uid="{00000000-0005-0000-0000-000030000000}"/>
    <cellStyle name="RecapRecapOuv5PxTotal" xfId="13" xr:uid="{00000000-0005-0000-0000-00002D000000}"/>
    <cellStyle name="RecapRecapOuv5TVA" xfId="10" xr:uid="{00000000-0005-0000-0000-00002E000000}"/>
    <cellStyle name="RecapRecapTranches2" xfId="7" xr:uid="{00000000-0005-0000-0000-00001A000000}"/>
    <cellStyle name="RecapRecapTranches5Code" xfId="12" xr:uid="{00000000-0005-0000-0000-000032000000}"/>
    <cellStyle name="RecapRecapTranches5CValeur" xfId="13" xr:uid="{00000000-0005-0000-0000-000036000000}"/>
    <cellStyle name="RecapRecapTranches5Designation" xfId="12" xr:uid="{00000000-0005-0000-0000-000033000000}"/>
    <cellStyle name="RecapRecapTranches5fusion" xfId="11" xr:uid="{00000000-0005-0000-0000-000031000000}"/>
    <cellStyle name="RecapRecapTranches5PxLettres" xfId="7" xr:uid="{00000000-0005-0000-0000-000037000000}"/>
    <cellStyle name="RecapRecapTranches5PxTotal" xfId="13" xr:uid="{00000000-0005-0000-0000-000034000000}"/>
    <cellStyle name="RecapRecapTranches5TVA" xfId="10" xr:uid="{00000000-0005-0000-0000-000035000000}"/>
    <cellStyle name="Signature" xfId="47" xr:uid="{00000000-0005-0000-0000-000013010000}"/>
    <cellStyle name="TitreLoc" xfId="42" xr:uid="{00000000-0005-0000-0000-00000B010000}"/>
    <cellStyle name="TVA" xfId="10" xr:uid="{00000000-0005-0000-0000-000003010000}"/>
    <cellStyle name="Unite" xfId="10" xr:uid="{00000000-0005-0000-0000-000001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57B96-177E-F1DC-FD38-E9248CBC31B1}">
  <sheetPr>
    <pageSetUpPr fitToPage="1"/>
  </sheetPr>
  <dimension ref="A1:N130"/>
  <sheetViews>
    <sheetView showGridLines="0" tabSelected="1" topLeftCell="A12" zoomScale="140" zoomScaleNormal="140" workbookViewId="0">
      <selection activeCell="A23" sqref="A23:A33"/>
    </sheetView>
  </sheetViews>
  <sheetFormatPr baseColWidth="10" defaultColWidth="7.83203125" defaultRowHeight="15" customHeight="1"/>
  <cols>
    <col min="1" max="1" width="9.5" style="16" customWidth="1"/>
    <col min="2" max="2" width="47.83203125" style="16" customWidth="1"/>
    <col min="3" max="3" width="9.5" style="16" customWidth="1"/>
    <col min="4" max="4" width="7.1640625" style="16" customWidth="1"/>
    <col min="5" max="5" width="9.5" style="16" customWidth="1"/>
    <col min="6" max="6" width="11.83203125" style="16" customWidth="1"/>
    <col min="7" max="11" width="7.83203125" style="16" hidden="1"/>
    <col min="12" max="16384" width="7.83203125" style="16"/>
  </cols>
  <sheetData>
    <row r="1" spans="1:6" ht="15" customHeight="1" thickBot="1"/>
    <row r="2" spans="1:6" ht="16" customHeight="1">
      <c r="A2" s="103" t="s">
        <v>174</v>
      </c>
      <c r="B2" s="104"/>
      <c r="C2" s="104"/>
      <c r="D2" s="104"/>
      <c r="E2" s="104"/>
      <c r="F2" s="105"/>
    </row>
    <row r="3" spans="1:6" ht="16" customHeight="1">
      <c r="A3" s="106" t="s">
        <v>175</v>
      </c>
      <c r="B3" s="107"/>
      <c r="C3" s="107"/>
      <c r="D3" s="107"/>
      <c r="E3" s="107"/>
      <c r="F3" s="108"/>
    </row>
    <row r="4" spans="1:6" ht="16" customHeight="1">
      <c r="A4" s="106" t="s">
        <v>176</v>
      </c>
      <c r="B4" s="107"/>
      <c r="C4" s="107"/>
      <c r="D4" s="107"/>
      <c r="E4" s="107"/>
      <c r="F4" s="108"/>
    </row>
    <row r="5" spans="1:6" ht="13" customHeight="1">
      <c r="A5" s="17"/>
      <c r="B5" s="18"/>
      <c r="C5" s="18"/>
      <c r="D5" s="18"/>
      <c r="E5" s="18"/>
      <c r="F5" s="19"/>
    </row>
    <row r="6" spans="1:6" ht="31" customHeight="1">
      <c r="A6" s="109" t="s">
        <v>173</v>
      </c>
      <c r="B6" s="110"/>
      <c r="C6" s="110"/>
      <c r="D6" s="110"/>
      <c r="E6" s="110"/>
      <c r="F6" s="111"/>
    </row>
    <row r="7" spans="1:6" ht="15" customHeight="1">
      <c r="A7" s="106" t="s">
        <v>177</v>
      </c>
      <c r="B7" s="107"/>
      <c r="C7" s="107"/>
      <c r="D7" s="107"/>
      <c r="E7" s="107"/>
      <c r="F7" s="108"/>
    </row>
    <row r="8" spans="1:6" ht="15" customHeight="1">
      <c r="A8" s="106" t="s">
        <v>178</v>
      </c>
      <c r="B8" s="107"/>
      <c r="C8" s="107"/>
      <c r="D8" s="107"/>
      <c r="E8" s="107"/>
      <c r="F8" s="108"/>
    </row>
    <row r="9" spans="1:6" ht="14" customHeight="1">
      <c r="A9" s="20"/>
      <c r="B9" s="21"/>
      <c r="C9" s="18"/>
      <c r="D9" s="18"/>
      <c r="E9" s="18"/>
      <c r="F9" s="22"/>
    </row>
    <row r="10" spans="1:6" ht="15" customHeight="1" thickBot="1">
      <c r="A10" s="92" t="s">
        <v>179</v>
      </c>
      <c r="B10" s="93"/>
      <c r="C10" s="93"/>
      <c r="D10" s="93"/>
      <c r="E10" s="93"/>
      <c r="F10" s="94"/>
    </row>
    <row r="11" spans="1:6" ht="13" customHeight="1" thickBot="1">
      <c r="A11" s="23"/>
      <c r="B11" s="18"/>
      <c r="C11" s="18"/>
      <c r="D11" s="18"/>
      <c r="E11" s="18"/>
      <c r="F11" s="24"/>
    </row>
    <row r="12" spans="1:6" s="25" customFormat="1" ht="69" customHeight="1" thickBot="1">
      <c r="A12" s="95" t="s">
        <v>180</v>
      </c>
      <c r="B12" s="96"/>
      <c r="C12" s="96"/>
      <c r="D12" s="96"/>
      <c r="E12" s="96"/>
      <c r="F12" s="97"/>
    </row>
    <row r="13" spans="1:6" s="25" customFormat="1" ht="13" customHeight="1" thickBot="1">
      <c r="A13" s="98" t="s">
        <v>0</v>
      </c>
      <c r="B13" s="99"/>
      <c r="C13" s="99"/>
      <c r="D13" s="99"/>
      <c r="E13" s="99"/>
      <c r="F13" s="99"/>
    </row>
    <row r="14" spans="1:6" s="25" customFormat="1" ht="20" customHeight="1">
      <c r="A14" s="100" t="s">
        <v>167</v>
      </c>
      <c r="B14" s="101"/>
      <c r="C14" s="101"/>
      <c r="D14" s="101"/>
      <c r="E14" s="101"/>
      <c r="F14" s="102"/>
    </row>
    <row r="15" spans="1:6" s="25" customFormat="1" ht="20" customHeight="1">
      <c r="A15" s="77" t="s">
        <v>168</v>
      </c>
      <c r="B15" s="78"/>
      <c r="C15" s="78"/>
      <c r="D15" s="78"/>
      <c r="E15" s="78"/>
      <c r="F15" s="79"/>
    </row>
    <row r="16" spans="1:6" s="25" customFormat="1" ht="20" customHeight="1">
      <c r="A16" s="77" t="s">
        <v>169</v>
      </c>
      <c r="B16" s="78"/>
      <c r="C16" s="78"/>
      <c r="D16" s="78"/>
      <c r="E16" s="78"/>
      <c r="F16" s="79"/>
    </row>
    <row r="17" spans="1:14" s="25" customFormat="1" ht="20" customHeight="1">
      <c r="A17" s="77" t="s">
        <v>170</v>
      </c>
      <c r="B17" s="78"/>
      <c r="C17" s="78"/>
      <c r="D17" s="78"/>
      <c r="E17" s="78"/>
      <c r="F17" s="79"/>
    </row>
    <row r="18" spans="1:14" s="25" customFormat="1" ht="20" customHeight="1" thickBot="1">
      <c r="A18" s="80" t="s">
        <v>171</v>
      </c>
      <c r="B18" s="81"/>
      <c r="C18" s="81"/>
      <c r="D18" s="81"/>
      <c r="E18" s="81"/>
      <c r="F18" s="82"/>
    </row>
    <row r="19" spans="1:14" s="25" customFormat="1" ht="15" customHeight="1">
      <c r="A19" s="83" t="s">
        <v>172</v>
      </c>
      <c r="B19" s="84"/>
      <c r="C19" s="84"/>
      <c r="D19" s="84"/>
      <c r="E19" s="84"/>
      <c r="F19" s="84"/>
    </row>
    <row r="20" spans="1:14" ht="11.25" customHeight="1">
      <c r="A20" s="40" t="s">
        <v>1</v>
      </c>
      <c r="B20" s="40" t="s">
        <v>2</v>
      </c>
      <c r="C20" s="40" t="s">
        <v>3</v>
      </c>
      <c r="D20" s="40" t="s">
        <v>4</v>
      </c>
      <c r="E20" s="40" t="s">
        <v>5</v>
      </c>
      <c r="F20" s="40" t="s">
        <v>6</v>
      </c>
      <c r="G20" s="26"/>
      <c r="H20" s="26"/>
      <c r="I20" s="26"/>
      <c r="J20" s="26"/>
      <c r="K20" s="41" t="s">
        <v>0</v>
      </c>
      <c r="L20" s="26"/>
      <c r="M20" s="26"/>
      <c r="N20" s="26"/>
    </row>
    <row r="21" spans="1:14" ht="17.25" customHeight="1">
      <c r="A21" s="42" t="s">
        <v>181</v>
      </c>
      <c r="B21" s="43" t="s">
        <v>7</v>
      </c>
      <c r="C21" s="44"/>
      <c r="D21" s="44"/>
      <c r="E21" s="44"/>
      <c r="F21" s="68">
        <f>F22+F35+F42+F49+F52+F67+F73+F79+F98+F101</f>
        <v>0</v>
      </c>
      <c r="G21" s="26"/>
      <c r="H21" s="45">
        <v>0</v>
      </c>
      <c r="I21" s="45">
        <v>0</v>
      </c>
      <c r="J21" s="45">
        <v>0</v>
      </c>
      <c r="K21" s="26" t="s">
        <v>0</v>
      </c>
      <c r="L21" s="26"/>
      <c r="M21" s="26"/>
      <c r="N21" s="26"/>
    </row>
    <row r="22" spans="1:14" ht="27.75" customHeight="1">
      <c r="A22" s="46" t="s">
        <v>8</v>
      </c>
      <c r="B22" s="47" t="s">
        <v>9</v>
      </c>
      <c r="C22" s="48"/>
      <c r="D22" s="48"/>
      <c r="E22" s="48"/>
      <c r="F22" s="69">
        <f>F23+F24+F25+F26+F27+F28+F30+F32+F29+F33+F31</f>
        <v>0</v>
      </c>
      <c r="G22" s="26"/>
      <c r="H22" s="26"/>
      <c r="I22" s="26"/>
      <c r="J22" s="26"/>
      <c r="K22" s="26" t="s">
        <v>0</v>
      </c>
      <c r="L22" s="26"/>
      <c r="M22" s="26"/>
      <c r="N22" s="26"/>
    </row>
    <row r="23" spans="1:14" ht="14.25" customHeight="1">
      <c r="A23" s="49" t="s">
        <v>10</v>
      </c>
      <c r="B23" s="49" t="s">
        <v>11</v>
      </c>
      <c r="C23" s="50"/>
      <c r="D23" s="51" t="s">
        <v>12</v>
      </c>
      <c r="E23" s="52">
        <v>0</v>
      </c>
      <c r="F23" s="70"/>
      <c r="G23" s="53">
        <v>0.2</v>
      </c>
      <c r="H23" s="54">
        <f t="shared" ref="H23:H109" si="0">ROUND(C23*E23,2)*(G23)</f>
        <v>0</v>
      </c>
      <c r="I23" s="26"/>
      <c r="J23" s="26"/>
      <c r="K23" s="26" t="s">
        <v>0</v>
      </c>
      <c r="L23" s="26"/>
      <c r="M23" s="26"/>
      <c r="N23" s="26"/>
    </row>
    <row r="24" spans="1:14" ht="14.25" customHeight="1">
      <c r="A24" s="49" t="s">
        <v>13</v>
      </c>
      <c r="B24" s="49" t="s">
        <v>14</v>
      </c>
      <c r="C24" s="50"/>
      <c r="D24" s="51" t="s">
        <v>15</v>
      </c>
      <c r="E24" s="52">
        <v>0</v>
      </c>
      <c r="F24" s="70">
        <f t="shared" ref="F24:F109" si="1">ROUND(C24*E24,2)</f>
        <v>0</v>
      </c>
      <c r="G24" s="53">
        <v>0.2</v>
      </c>
      <c r="H24" s="54">
        <f t="shared" si="0"/>
        <v>0</v>
      </c>
      <c r="I24" s="26"/>
      <c r="J24" s="26"/>
      <c r="K24" s="26" t="s">
        <v>0</v>
      </c>
      <c r="L24" s="26"/>
      <c r="M24" s="26"/>
      <c r="N24" s="26"/>
    </row>
    <row r="25" spans="1:14" ht="14.25" customHeight="1">
      <c r="A25" s="49" t="s">
        <v>16</v>
      </c>
      <c r="B25" s="49" t="s">
        <v>17</v>
      </c>
      <c r="C25" s="50"/>
      <c r="D25" s="51" t="s">
        <v>15</v>
      </c>
      <c r="E25" s="52">
        <v>0</v>
      </c>
      <c r="F25" s="70">
        <f t="shared" si="1"/>
        <v>0</v>
      </c>
      <c r="G25" s="53">
        <v>0.2</v>
      </c>
      <c r="H25" s="54">
        <f t="shared" si="0"/>
        <v>0</v>
      </c>
      <c r="I25" s="26"/>
      <c r="J25" s="26"/>
      <c r="K25" s="26" t="s">
        <v>0</v>
      </c>
      <c r="L25" s="26"/>
      <c r="M25" s="26"/>
      <c r="N25" s="26"/>
    </row>
    <row r="26" spans="1:14" ht="14.25" customHeight="1">
      <c r="A26" s="49" t="s">
        <v>18</v>
      </c>
      <c r="B26" s="49" t="s">
        <v>19</v>
      </c>
      <c r="C26" s="50"/>
      <c r="D26" s="51" t="s">
        <v>12</v>
      </c>
      <c r="E26" s="52">
        <v>0</v>
      </c>
      <c r="F26" s="70"/>
      <c r="G26" s="53">
        <v>0.2</v>
      </c>
      <c r="H26" s="54">
        <f t="shared" si="0"/>
        <v>0</v>
      </c>
      <c r="I26" s="26"/>
      <c r="J26" s="26"/>
      <c r="K26" s="26" t="s">
        <v>0</v>
      </c>
      <c r="L26" s="26"/>
      <c r="M26" s="26"/>
      <c r="N26" s="26"/>
    </row>
    <row r="27" spans="1:14" ht="14.25" customHeight="1">
      <c r="A27" s="49" t="s">
        <v>20</v>
      </c>
      <c r="B27" s="49" t="s">
        <v>21</v>
      </c>
      <c r="C27" s="50"/>
      <c r="D27" s="51" t="s">
        <v>22</v>
      </c>
      <c r="E27" s="52">
        <v>0</v>
      </c>
      <c r="F27" s="70">
        <f t="shared" si="1"/>
        <v>0</v>
      </c>
      <c r="G27" s="53">
        <v>0.2</v>
      </c>
      <c r="H27" s="54">
        <f t="shared" si="0"/>
        <v>0</v>
      </c>
      <c r="I27" s="26"/>
      <c r="J27" s="26"/>
      <c r="K27" s="26" t="s">
        <v>0</v>
      </c>
      <c r="L27" s="26"/>
      <c r="M27" s="26"/>
      <c r="N27" s="26"/>
    </row>
    <row r="28" spans="1:14" ht="14.25" customHeight="1">
      <c r="A28" s="49" t="s">
        <v>23</v>
      </c>
      <c r="B28" s="49" t="s">
        <v>24</v>
      </c>
      <c r="C28" s="50"/>
      <c r="D28" s="51" t="s">
        <v>15</v>
      </c>
      <c r="E28" s="52">
        <v>0</v>
      </c>
      <c r="F28" s="70">
        <f t="shared" si="1"/>
        <v>0</v>
      </c>
      <c r="G28" s="53">
        <v>0.2</v>
      </c>
      <c r="H28" s="54">
        <f t="shared" si="0"/>
        <v>0</v>
      </c>
      <c r="I28" s="26"/>
      <c r="J28" s="26"/>
      <c r="K28" s="26" t="s">
        <v>0</v>
      </c>
      <c r="L28" s="26"/>
      <c r="M28" s="26"/>
      <c r="N28" s="26"/>
    </row>
    <row r="29" spans="1:14" ht="14.25" customHeight="1">
      <c r="A29" s="49" t="s">
        <v>25</v>
      </c>
      <c r="B29" s="49" t="s">
        <v>26</v>
      </c>
      <c r="C29" s="50"/>
      <c r="D29" s="51" t="s">
        <v>15</v>
      </c>
      <c r="E29" s="52">
        <v>0</v>
      </c>
      <c r="F29" s="70">
        <f t="shared" si="1"/>
        <v>0</v>
      </c>
      <c r="G29" s="53">
        <v>0.2</v>
      </c>
      <c r="H29" s="54">
        <f t="shared" si="0"/>
        <v>0</v>
      </c>
      <c r="I29" s="26"/>
      <c r="J29" s="26"/>
      <c r="K29" s="26" t="s">
        <v>0</v>
      </c>
      <c r="L29" s="26"/>
      <c r="M29" s="26"/>
      <c r="N29" s="26"/>
    </row>
    <row r="30" spans="1:14" ht="14.25" customHeight="1">
      <c r="A30" s="49" t="s">
        <v>27</v>
      </c>
      <c r="B30" s="49" t="s">
        <v>28</v>
      </c>
      <c r="C30" s="50"/>
      <c r="D30" s="51" t="s">
        <v>15</v>
      </c>
      <c r="E30" s="52">
        <v>0</v>
      </c>
      <c r="F30" s="70">
        <f t="shared" si="1"/>
        <v>0</v>
      </c>
      <c r="G30" s="53">
        <v>0.2</v>
      </c>
      <c r="H30" s="54">
        <f t="shared" si="0"/>
        <v>0</v>
      </c>
      <c r="I30" s="26"/>
      <c r="J30" s="26"/>
      <c r="K30" s="26" t="s">
        <v>0</v>
      </c>
      <c r="L30" s="26"/>
      <c r="M30" s="26"/>
      <c r="N30" s="26"/>
    </row>
    <row r="31" spans="1:14" ht="14.25" customHeight="1">
      <c r="A31" s="49" t="s">
        <v>29</v>
      </c>
      <c r="B31" s="49" t="s">
        <v>188</v>
      </c>
      <c r="C31" s="50"/>
      <c r="D31" s="51" t="s">
        <v>15</v>
      </c>
      <c r="E31" s="52">
        <v>0</v>
      </c>
      <c r="F31" s="70">
        <f t="shared" ref="F31" si="2">ROUND(C31*E31,2)</f>
        <v>0</v>
      </c>
      <c r="G31" s="53">
        <v>0.2</v>
      </c>
      <c r="H31" s="54">
        <f t="shared" ref="H31" si="3">ROUND(C31*E31,2)*(G31)</f>
        <v>0</v>
      </c>
      <c r="I31" s="26"/>
      <c r="J31" s="26"/>
      <c r="K31" s="26" t="s">
        <v>0</v>
      </c>
      <c r="L31" s="26"/>
      <c r="M31" s="26"/>
      <c r="N31" s="26"/>
    </row>
    <row r="32" spans="1:14" ht="14.25" customHeight="1">
      <c r="A32" s="49" t="s">
        <v>31</v>
      </c>
      <c r="B32" s="49" t="s">
        <v>30</v>
      </c>
      <c r="C32" s="50"/>
      <c r="D32" s="51" t="s">
        <v>12</v>
      </c>
      <c r="E32" s="52">
        <v>0</v>
      </c>
      <c r="F32" s="70"/>
      <c r="G32" s="53">
        <v>0.2</v>
      </c>
      <c r="H32" s="54">
        <f t="shared" si="0"/>
        <v>0</v>
      </c>
      <c r="I32" s="26"/>
      <c r="J32" s="26"/>
      <c r="K32" s="26" t="s">
        <v>0</v>
      </c>
      <c r="L32" s="26"/>
      <c r="M32" s="26"/>
      <c r="N32" s="26"/>
    </row>
    <row r="33" spans="1:14" ht="14.25" customHeight="1">
      <c r="A33" s="49" t="s">
        <v>189</v>
      </c>
      <c r="B33" s="49" t="s">
        <v>32</v>
      </c>
      <c r="C33" s="50"/>
      <c r="D33" s="51" t="s">
        <v>12</v>
      </c>
      <c r="E33" s="52">
        <v>0</v>
      </c>
      <c r="F33" s="70"/>
      <c r="G33" s="53">
        <v>0.2</v>
      </c>
      <c r="H33" s="54">
        <f t="shared" si="0"/>
        <v>0</v>
      </c>
      <c r="I33" s="26"/>
      <c r="J33" s="26"/>
      <c r="K33" s="26" t="s">
        <v>0</v>
      </c>
      <c r="L33" s="26"/>
      <c r="M33" s="26"/>
      <c r="N33" s="26"/>
    </row>
    <row r="34" spans="1:14" ht="14.25" customHeight="1">
      <c r="A34" s="49"/>
      <c r="B34" s="49"/>
      <c r="C34" s="50"/>
      <c r="D34" s="51"/>
      <c r="E34" s="52"/>
      <c r="F34" s="70"/>
      <c r="G34" s="53"/>
      <c r="H34" s="54"/>
      <c r="I34" s="26"/>
      <c r="J34" s="26"/>
      <c r="K34" s="26"/>
      <c r="L34" s="26"/>
      <c r="M34" s="26"/>
      <c r="N34" s="26"/>
    </row>
    <row r="35" spans="1:14" ht="15.75" customHeight="1">
      <c r="A35" s="46" t="s">
        <v>33</v>
      </c>
      <c r="B35" s="47" t="s">
        <v>34</v>
      </c>
      <c r="C35" s="48"/>
      <c r="D35" s="48"/>
      <c r="E35" s="48"/>
      <c r="F35" s="69">
        <f>F36+F37+F38+F39+F40</f>
        <v>0</v>
      </c>
      <c r="G35" s="26"/>
      <c r="H35" s="26"/>
      <c r="I35" s="26"/>
      <c r="J35" s="26"/>
      <c r="K35" s="26" t="s">
        <v>0</v>
      </c>
      <c r="L35" s="26"/>
      <c r="M35" s="26"/>
      <c r="N35" s="26"/>
    </row>
    <row r="36" spans="1:14" ht="14.25" customHeight="1">
      <c r="A36" s="49" t="s">
        <v>35</v>
      </c>
      <c r="B36" s="49" t="s">
        <v>36</v>
      </c>
      <c r="C36" s="50"/>
      <c r="D36" s="51" t="s">
        <v>37</v>
      </c>
      <c r="E36" s="52">
        <v>0</v>
      </c>
      <c r="F36" s="70">
        <f t="shared" si="1"/>
        <v>0</v>
      </c>
      <c r="G36" s="53">
        <v>0.2</v>
      </c>
      <c r="H36" s="54">
        <f t="shared" si="0"/>
        <v>0</v>
      </c>
      <c r="I36" s="26"/>
      <c r="J36" s="26"/>
      <c r="K36" s="26" t="s">
        <v>0</v>
      </c>
      <c r="L36" s="26"/>
      <c r="M36" s="26"/>
      <c r="N36" s="26"/>
    </row>
    <row r="37" spans="1:14" ht="14.25" customHeight="1">
      <c r="A37" s="49" t="s">
        <v>38</v>
      </c>
      <c r="B37" s="49" t="s">
        <v>39</v>
      </c>
      <c r="C37" s="50"/>
      <c r="D37" s="51" t="s">
        <v>37</v>
      </c>
      <c r="E37" s="52">
        <v>0</v>
      </c>
      <c r="F37" s="70">
        <f t="shared" si="1"/>
        <v>0</v>
      </c>
      <c r="G37" s="53">
        <v>0.2</v>
      </c>
      <c r="H37" s="54">
        <f t="shared" si="0"/>
        <v>0</v>
      </c>
      <c r="I37" s="26"/>
      <c r="J37" s="26"/>
      <c r="K37" s="26" t="s">
        <v>0</v>
      </c>
      <c r="L37" s="26"/>
      <c r="M37" s="26"/>
      <c r="N37" s="26"/>
    </row>
    <row r="38" spans="1:14" ht="14.25" customHeight="1">
      <c r="A38" s="49" t="s">
        <v>40</v>
      </c>
      <c r="B38" s="49" t="s">
        <v>41</v>
      </c>
      <c r="C38" s="50"/>
      <c r="D38" s="51" t="s">
        <v>37</v>
      </c>
      <c r="E38" s="52">
        <v>0</v>
      </c>
      <c r="F38" s="70">
        <f t="shared" si="1"/>
        <v>0</v>
      </c>
      <c r="G38" s="53">
        <v>0.2</v>
      </c>
      <c r="H38" s="54">
        <f t="shared" si="0"/>
        <v>0</v>
      </c>
      <c r="I38" s="26"/>
      <c r="J38" s="26"/>
      <c r="K38" s="26" t="s">
        <v>0</v>
      </c>
      <c r="L38" s="26"/>
      <c r="M38" s="26"/>
      <c r="N38" s="26"/>
    </row>
    <row r="39" spans="1:14" ht="14.25" customHeight="1">
      <c r="A39" s="49" t="s">
        <v>42</v>
      </c>
      <c r="B39" s="49" t="s">
        <v>187</v>
      </c>
      <c r="C39" s="50"/>
      <c r="D39" s="51" t="s">
        <v>15</v>
      </c>
      <c r="E39" s="52">
        <v>0</v>
      </c>
      <c r="F39" s="70">
        <f t="shared" si="1"/>
        <v>0</v>
      </c>
      <c r="G39" s="53">
        <v>0.2</v>
      </c>
      <c r="H39" s="54">
        <f t="shared" si="0"/>
        <v>0</v>
      </c>
      <c r="I39" s="26"/>
      <c r="J39" s="26"/>
      <c r="K39" s="26" t="s">
        <v>0</v>
      </c>
      <c r="L39" s="26"/>
      <c r="M39" s="26"/>
      <c r="N39" s="26"/>
    </row>
    <row r="40" spans="1:14" ht="14.25" customHeight="1">
      <c r="A40" s="49" t="s">
        <v>43</v>
      </c>
      <c r="B40" s="49" t="s">
        <v>44</v>
      </c>
      <c r="C40" s="50"/>
      <c r="D40" s="51" t="s">
        <v>12</v>
      </c>
      <c r="E40" s="52">
        <v>0</v>
      </c>
      <c r="F40" s="70">
        <f t="shared" si="1"/>
        <v>0</v>
      </c>
      <c r="G40" s="53">
        <v>0.2</v>
      </c>
      <c r="H40" s="54">
        <f t="shared" si="0"/>
        <v>0</v>
      </c>
      <c r="I40" s="26"/>
      <c r="J40" s="26"/>
      <c r="K40" s="26" t="s">
        <v>0</v>
      </c>
      <c r="L40" s="26"/>
      <c r="M40" s="26"/>
      <c r="N40" s="26"/>
    </row>
    <row r="41" spans="1:14" ht="14.25" customHeight="1">
      <c r="A41" s="49"/>
      <c r="B41" s="49"/>
      <c r="C41" s="50"/>
      <c r="D41" s="51"/>
      <c r="E41" s="52"/>
      <c r="F41" s="70"/>
      <c r="G41" s="53"/>
      <c r="H41" s="54"/>
      <c r="I41" s="26"/>
      <c r="J41" s="26"/>
      <c r="K41" s="26"/>
      <c r="L41" s="26"/>
      <c r="M41" s="26"/>
      <c r="N41" s="26"/>
    </row>
    <row r="42" spans="1:14" ht="15.75" customHeight="1">
      <c r="A42" s="46" t="s">
        <v>45</v>
      </c>
      <c r="B42" s="47" t="s">
        <v>46</v>
      </c>
      <c r="C42" s="48"/>
      <c r="D42" s="48"/>
      <c r="E42" s="48"/>
      <c r="F42" s="69">
        <f>SUM(F43:F47)</f>
        <v>0</v>
      </c>
      <c r="G42" s="26"/>
      <c r="H42" s="26"/>
      <c r="I42" s="26"/>
      <c r="J42" s="26"/>
      <c r="K42" s="26" t="s">
        <v>0</v>
      </c>
      <c r="L42" s="26"/>
      <c r="M42" s="26"/>
      <c r="N42" s="26"/>
    </row>
    <row r="43" spans="1:14" ht="14.25" customHeight="1">
      <c r="A43" s="49" t="s">
        <v>47</v>
      </c>
      <c r="B43" s="49" t="s">
        <v>48</v>
      </c>
      <c r="C43" s="50"/>
      <c r="D43" s="51" t="s">
        <v>15</v>
      </c>
      <c r="E43" s="52">
        <v>0</v>
      </c>
      <c r="F43" s="70">
        <f t="shared" si="1"/>
        <v>0</v>
      </c>
      <c r="G43" s="53">
        <v>0.2</v>
      </c>
      <c r="H43" s="54">
        <f t="shared" si="0"/>
        <v>0</v>
      </c>
      <c r="I43" s="26"/>
      <c r="J43" s="26"/>
      <c r="K43" s="26" t="s">
        <v>0</v>
      </c>
      <c r="L43" s="26"/>
      <c r="M43" s="26"/>
      <c r="N43" s="26"/>
    </row>
    <row r="44" spans="1:14" ht="14.25" customHeight="1">
      <c r="A44" s="49" t="s">
        <v>49</v>
      </c>
      <c r="B44" s="49" t="s">
        <v>50</v>
      </c>
      <c r="C44" s="50"/>
      <c r="D44" s="51" t="s">
        <v>15</v>
      </c>
      <c r="E44" s="52">
        <v>0</v>
      </c>
      <c r="F44" s="70">
        <f t="shared" si="1"/>
        <v>0</v>
      </c>
      <c r="G44" s="53">
        <v>0.2</v>
      </c>
      <c r="H44" s="54">
        <f t="shared" si="0"/>
        <v>0</v>
      </c>
      <c r="I44" s="26"/>
      <c r="J44" s="26"/>
      <c r="K44" s="26" t="s">
        <v>0</v>
      </c>
      <c r="L44" s="26"/>
      <c r="M44" s="26"/>
      <c r="N44" s="26"/>
    </row>
    <row r="45" spans="1:14" ht="14.25" customHeight="1">
      <c r="A45" s="49" t="s">
        <v>51</v>
      </c>
      <c r="B45" s="49" t="s">
        <v>52</v>
      </c>
      <c r="C45" s="50"/>
      <c r="D45" s="51" t="s">
        <v>15</v>
      </c>
      <c r="E45" s="52">
        <v>0</v>
      </c>
      <c r="F45" s="70">
        <f t="shared" si="1"/>
        <v>0</v>
      </c>
      <c r="G45" s="53">
        <v>0.2</v>
      </c>
      <c r="H45" s="54">
        <f t="shared" si="0"/>
        <v>0</v>
      </c>
      <c r="I45" s="26"/>
      <c r="J45" s="26"/>
      <c r="K45" s="26" t="s">
        <v>0</v>
      </c>
      <c r="L45" s="26"/>
      <c r="M45" s="26"/>
      <c r="N45" s="26"/>
    </row>
    <row r="46" spans="1:14" ht="14.25" customHeight="1">
      <c r="A46" s="49" t="s">
        <v>53</v>
      </c>
      <c r="B46" s="49" t="s">
        <v>54</v>
      </c>
      <c r="C46" s="50"/>
      <c r="D46" s="51" t="s">
        <v>15</v>
      </c>
      <c r="E46" s="52">
        <v>0</v>
      </c>
      <c r="F46" s="70">
        <f t="shared" si="1"/>
        <v>0</v>
      </c>
      <c r="G46" s="53">
        <v>0.2</v>
      </c>
      <c r="H46" s="54">
        <f t="shared" si="0"/>
        <v>0</v>
      </c>
      <c r="I46" s="26"/>
      <c r="J46" s="26"/>
      <c r="K46" s="26" t="s">
        <v>0</v>
      </c>
      <c r="L46" s="26"/>
      <c r="M46" s="26"/>
      <c r="N46" s="26"/>
    </row>
    <row r="47" spans="1:14" ht="14.25" customHeight="1">
      <c r="A47" s="49" t="s">
        <v>55</v>
      </c>
      <c r="B47" s="49" t="s">
        <v>56</v>
      </c>
      <c r="C47" s="50"/>
      <c r="D47" s="51" t="s">
        <v>15</v>
      </c>
      <c r="E47" s="52">
        <v>0</v>
      </c>
      <c r="F47" s="70">
        <f t="shared" si="1"/>
        <v>0</v>
      </c>
      <c r="G47" s="53">
        <v>0.2</v>
      </c>
      <c r="H47" s="54">
        <f t="shared" si="0"/>
        <v>0</v>
      </c>
      <c r="I47" s="26"/>
      <c r="J47" s="26"/>
      <c r="K47" s="26" t="s">
        <v>0</v>
      </c>
      <c r="L47" s="26"/>
      <c r="M47" s="26"/>
      <c r="N47" s="26"/>
    </row>
    <row r="48" spans="1:14" ht="14.25" customHeight="1">
      <c r="A48" s="49"/>
      <c r="B48" s="49"/>
      <c r="C48" s="50"/>
      <c r="D48" s="51"/>
      <c r="E48" s="52"/>
      <c r="F48" s="70"/>
      <c r="G48" s="53"/>
      <c r="H48" s="54"/>
      <c r="I48" s="26"/>
      <c r="J48" s="26"/>
      <c r="K48" s="26"/>
      <c r="L48" s="26"/>
      <c r="M48" s="26"/>
      <c r="N48" s="26"/>
    </row>
    <row r="49" spans="1:14" ht="15.75" customHeight="1">
      <c r="A49" s="46" t="s">
        <v>57</v>
      </c>
      <c r="B49" s="47" t="s">
        <v>58</v>
      </c>
      <c r="C49" s="48"/>
      <c r="D49" s="48"/>
      <c r="E49" s="48"/>
      <c r="F49" s="69">
        <f>F50</f>
        <v>0</v>
      </c>
      <c r="G49" s="26"/>
      <c r="H49" s="26"/>
      <c r="I49" s="26"/>
      <c r="J49" s="26"/>
      <c r="K49" s="26" t="s">
        <v>0</v>
      </c>
      <c r="L49" s="26"/>
      <c r="M49" s="26"/>
      <c r="N49" s="26"/>
    </row>
    <row r="50" spans="1:14" ht="14.25" customHeight="1">
      <c r="A50" s="49" t="s">
        <v>59</v>
      </c>
      <c r="B50" s="49" t="s">
        <v>60</v>
      </c>
      <c r="C50" s="50"/>
      <c r="D50" s="51" t="s">
        <v>15</v>
      </c>
      <c r="E50" s="52">
        <v>0</v>
      </c>
      <c r="F50" s="70">
        <f t="shared" si="1"/>
        <v>0</v>
      </c>
      <c r="G50" s="53">
        <v>0.2</v>
      </c>
      <c r="H50" s="54">
        <f t="shared" si="0"/>
        <v>0</v>
      </c>
      <c r="I50" s="26"/>
      <c r="J50" s="26"/>
      <c r="K50" s="26" t="s">
        <v>0</v>
      </c>
      <c r="L50" s="26"/>
      <c r="M50" s="26"/>
      <c r="N50" s="26"/>
    </row>
    <row r="51" spans="1:14" ht="14.25" customHeight="1">
      <c r="A51" s="49"/>
      <c r="B51" s="49"/>
      <c r="C51" s="50"/>
      <c r="D51" s="51"/>
      <c r="E51" s="52"/>
      <c r="F51" s="70"/>
      <c r="G51" s="53"/>
      <c r="H51" s="54"/>
      <c r="I51" s="26"/>
      <c r="J51" s="26"/>
      <c r="K51" s="26"/>
      <c r="L51" s="26"/>
      <c r="M51" s="26"/>
      <c r="N51" s="26"/>
    </row>
    <row r="52" spans="1:14" ht="15.75" customHeight="1">
      <c r="A52" s="46" t="s">
        <v>61</v>
      </c>
      <c r="B52" s="47" t="s">
        <v>62</v>
      </c>
      <c r="C52" s="48"/>
      <c r="D52" s="48"/>
      <c r="E52" s="48"/>
      <c r="F52" s="69">
        <f>SUM(F53:F65)</f>
        <v>0</v>
      </c>
      <c r="G52" s="26"/>
      <c r="H52" s="26"/>
      <c r="I52" s="26"/>
      <c r="J52" s="26"/>
      <c r="K52" s="26" t="s">
        <v>0</v>
      </c>
      <c r="L52" s="26"/>
      <c r="M52" s="26"/>
      <c r="N52" s="26"/>
    </row>
    <row r="53" spans="1:14" ht="14.25" customHeight="1">
      <c r="A53" s="49" t="s">
        <v>63</v>
      </c>
      <c r="B53" s="49" t="s">
        <v>64</v>
      </c>
      <c r="C53" s="50"/>
      <c r="D53" s="51" t="s">
        <v>65</v>
      </c>
      <c r="E53" s="52">
        <v>0</v>
      </c>
      <c r="F53" s="70">
        <f t="shared" si="1"/>
        <v>0</v>
      </c>
      <c r="G53" s="53">
        <v>0.2</v>
      </c>
      <c r="H53" s="54">
        <f t="shared" si="0"/>
        <v>0</v>
      </c>
      <c r="I53" s="26"/>
      <c r="J53" s="26"/>
      <c r="K53" s="26" t="s">
        <v>0</v>
      </c>
      <c r="L53" s="26"/>
      <c r="M53" s="26"/>
      <c r="N53" s="26"/>
    </row>
    <row r="54" spans="1:14" ht="14.25" customHeight="1">
      <c r="A54" s="49" t="s">
        <v>66</v>
      </c>
      <c r="B54" s="49" t="s">
        <v>67</v>
      </c>
      <c r="C54" s="50"/>
      <c r="D54" s="51" t="s">
        <v>65</v>
      </c>
      <c r="E54" s="52">
        <v>0</v>
      </c>
      <c r="F54" s="70">
        <f t="shared" si="1"/>
        <v>0</v>
      </c>
      <c r="G54" s="53">
        <v>0.2</v>
      </c>
      <c r="H54" s="54">
        <f t="shared" si="0"/>
        <v>0</v>
      </c>
      <c r="I54" s="26"/>
      <c r="J54" s="26"/>
      <c r="K54" s="26" t="s">
        <v>0</v>
      </c>
      <c r="L54" s="26"/>
      <c r="M54" s="26"/>
      <c r="N54" s="26"/>
    </row>
    <row r="55" spans="1:14" ht="14.25" customHeight="1">
      <c r="A55" s="49" t="s">
        <v>68</v>
      </c>
      <c r="B55" s="49" t="s">
        <v>69</v>
      </c>
      <c r="C55" s="50"/>
      <c r="D55" s="51" t="s">
        <v>65</v>
      </c>
      <c r="E55" s="52">
        <v>0</v>
      </c>
      <c r="F55" s="70">
        <f t="shared" si="1"/>
        <v>0</v>
      </c>
      <c r="G55" s="53">
        <v>0.2</v>
      </c>
      <c r="H55" s="54">
        <f t="shared" si="0"/>
        <v>0</v>
      </c>
      <c r="I55" s="26"/>
      <c r="J55" s="26"/>
      <c r="K55" s="26" t="s">
        <v>0</v>
      </c>
      <c r="L55" s="26"/>
      <c r="M55" s="26"/>
      <c r="N55" s="26"/>
    </row>
    <row r="56" spans="1:14" ht="14.25" customHeight="1">
      <c r="A56" s="49" t="s">
        <v>70</v>
      </c>
      <c r="B56" s="49" t="s">
        <v>71</v>
      </c>
      <c r="C56" s="50"/>
      <c r="D56" s="51" t="s">
        <v>15</v>
      </c>
      <c r="E56" s="52">
        <v>0</v>
      </c>
      <c r="F56" s="70">
        <f t="shared" si="1"/>
        <v>0</v>
      </c>
      <c r="G56" s="53">
        <v>0.2</v>
      </c>
      <c r="H56" s="54">
        <f t="shared" si="0"/>
        <v>0</v>
      </c>
      <c r="I56" s="26"/>
      <c r="J56" s="26"/>
      <c r="K56" s="26" t="s">
        <v>0</v>
      </c>
      <c r="L56" s="26"/>
      <c r="M56" s="26"/>
      <c r="N56" s="26"/>
    </row>
    <row r="57" spans="1:14" ht="14.25" customHeight="1">
      <c r="A57" s="49" t="s">
        <v>72</v>
      </c>
      <c r="B57" s="49" t="s">
        <v>73</v>
      </c>
      <c r="C57" s="50"/>
      <c r="D57" s="51" t="s">
        <v>65</v>
      </c>
      <c r="E57" s="52">
        <v>0</v>
      </c>
      <c r="F57" s="70">
        <f t="shared" si="1"/>
        <v>0</v>
      </c>
      <c r="G57" s="53">
        <v>0.2</v>
      </c>
      <c r="H57" s="54">
        <f t="shared" si="0"/>
        <v>0</v>
      </c>
      <c r="I57" s="26"/>
      <c r="J57" s="26"/>
      <c r="K57" s="26" t="s">
        <v>0</v>
      </c>
      <c r="L57" s="26"/>
      <c r="M57" s="26"/>
      <c r="N57" s="26"/>
    </row>
    <row r="58" spans="1:14" ht="14.25" customHeight="1">
      <c r="A58" s="49" t="s">
        <v>74</v>
      </c>
      <c r="B58" s="49" t="s">
        <v>75</v>
      </c>
      <c r="C58" s="50"/>
      <c r="D58" s="51" t="s">
        <v>65</v>
      </c>
      <c r="E58" s="52">
        <v>0</v>
      </c>
      <c r="F58" s="70">
        <f t="shared" si="1"/>
        <v>0</v>
      </c>
      <c r="G58" s="53">
        <v>0.2</v>
      </c>
      <c r="H58" s="54">
        <f t="shared" si="0"/>
        <v>0</v>
      </c>
      <c r="I58" s="26"/>
      <c r="J58" s="26"/>
      <c r="K58" s="26" t="s">
        <v>0</v>
      </c>
      <c r="L58" s="26"/>
      <c r="M58" s="26"/>
      <c r="N58" s="26"/>
    </row>
    <row r="59" spans="1:14" ht="14.25" customHeight="1">
      <c r="A59" s="49" t="s">
        <v>76</v>
      </c>
      <c r="B59" s="49" t="s">
        <v>77</v>
      </c>
      <c r="C59" s="50"/>
      <c r="D59" s="51" t="s">
        <v>65</v>
      </c>
      <c r="E59" s="52">
        <v>0</v>
      </c>
      <c r="F59" s="70">
        <f t="shared" si="1"/>
        <v>0</v>
      </c>
      <c r="G59" s="53">
        <v>0.2</v>
      </c>
      <c r="H59" s="54">
        <f t="shared" si="0"/>
        <v>0</v>
      </c>
      <c r="I59" s="26"/>
      <c r="J59" s="26"/>
      <c r="K59" s="26" t="s">
        <v>0</v>
      </c>
      <c r="L59" s="26"/>
      <c r="M59" s="26"/>
      <c r="N59" s="26"/>
    </row>
    <row r="60" spans="1:14" ht="14.25" customHeight="1">
      <c r="A60" s="49" t="s">
        <v>78</v>
      </c>
      <c r="B60" s="49" t="s">
        <v>79</v>
      </c>
      <c r="C60" s="50"/>
      <c r="D60" s="51" t="s">
        <v>65</v>
      </c>
      <c r="E60" s="52">
        <v>0</v>
      </c>
      <c r="F60" s="70">
        <f t="shared" si="1"/>
        <v>0</v>
      </c>
      <c r="G60" s="53">
        <v>0.2</v>
      </c>
      <c r="H60" s="54">
        <f t="shared" si="0"/>
        <v>0</v>
      </c>
      <c r="I60" s="26"/>
      <c r="J60" s="26"/>
      <c r="K60" s="26" t="s">
        <v>0</v>
      </c>
      <c r="L60" s="26"/>
      <c r="M60" s="26"/>
      <c r="N60" s="26"/>
    </row>
    <row r="61" spans="1:14" ht="14.25" customHeight="1">
      <c r="A61" s="49" t="s">
        <v>80</v>
      </c>
      <c r="B61" s="49" t="s">
        <v>81</v>
      </c>
      <c r="C61" s="50"/>
      <c r="D61" s="51" t="s">
        <v>22</v>
      </c>
      <c r="E61" s="52">
        <v>0</v>
      </c>
      <c r="F61" s="70">
        <f t="shared" si="1"/>
        <v>0</v>
      </c>
      <c r="G61" s="53">
        <v>0.2</v>
      </c>
      <c r="H61" s="54">
        <f t="shared" si="0"/>
        <v>0</v>
      </c>
      <c r="I61" s="26"/>
      <c r="J61" s="26"/>
      <c r="K61" s="26" t="s">
        <v>0</v>
      </c>
      <c r="L61" s="26"/>
      <c r="M61" s="26"/>
      <c r="N61" s="26"/>
    </row>
    <row r="62" spans="1:14" ht="14.25" customHeight="1">
      <c r="A62" s="49" t="s">
        <v>82</v>
      </c>
      <c r="B62" s="49" t="s">
        <v>83</v>
      </c>
      <c r="C62" s="50"/>
      <c r="D62" s="51" t="s">
        <v>22</v>
      </c>
      <c r="E62" s="52">
        <v>0</v>
      </c>
      <c r="F62" s="70">
        <f t="shared" si="1"/>
        <v>0</v>
      </c>
      <c r="G62" s="53">
        <v>0.2</v>
      </c>
      <c r="H62" s="54">
        <f t="shared" si="0"/>
        <v>0</v>
      </c>
      <c r="I62" s="26"/>
      <c r="J62" s="26"/>
      <c r="K62" s="26" t="s">
        <v>0</v>
      </c>
      <c r="L62" s="26"/>
      <c r="M62" s="26"/>
      <c r="N62" s="26"/>
    </row>
    <row r="63" spans="1:14" ht="14.25" customHeight="1">
      <c r="A63" s="49" t="s">
        <v>84</v>
      </c>
      <c r="B63" s="49" t="s">
        <v>85</v>
      </c>
      <c r="C63" s="50"/>
      <c r="D63" s="51" t="s">
        <v>15</v>
      </c>
      <c r="E63" s="52">
        <v>0</v>
      </c>
      <c r="F63" s="70">
        <f t="shared" si="1"/>
        <v>0</v>
      </c>
      <c r="G63" s="53">
        <v>0.2</v>
      </c>
      <c r="H63" s="54">
        <f t="shared" si="0"/>
        <v>0</v>
      </c>
      <c r="I63" s="26"/>
      <c r="J63" s="26"/>
      <c r="K63" s="26" t="s">
        <v>0</v>
      </c>
      <c r="L63" s="26"/>
      <c r="M63" s="26"/>
      <c r="N63" s="26"/>
    </row>
    <row r="64" spans="1:14" ht="14.25" customHeight="1">
      <c r="A64" s="49" t="s">
        <v>86</v>
      </c>
      <c r="B64" s="49" t="s">
        <v>87</v>
      </c>
      <c r="C64" s="50"/>
      <c r="D64" s="51" t="s">
        <v>15</v>
      </c>
      <c r="E64" s="52">
        <v>0</v>
      </c>
      <c r="F64" s="70">
        <f t="shared" si="1"/>
        <v>0</v>
      </c>
      <c r="G64" s="53">
        <v>0.2</v>
      </c>
      <c r="H64" s="54">
        <f t="shared" si="0"/>
        <v>0</v>
      </c>
      <c r="I64" s="26"/>
      <c r="J64" s="26"/>
      <c r="K64" s="26" t="s">
        <v>0</v>
      </c>
      <c r="L64" s="26"/>
      <c r="M64" s="26"/>
      <c r="N64" s="26"/>
    </row>
    <row r="65" spans="1:14" ht="14.25" customHeight="1">
      <c r="A65" s="49" t="s">
        <v>88</v>
      </c>
      <c r="B65" s="49" t="s">
        <v>89</v>
      </c>
      <c r="C65" s="50"/>
      <c r="D65" s="51" t="s">
        <v>15</v>
      </c>
      <c r="E65" s="52">
        <v>0</v>
      </c>
      <c r="F65" s="70">
        <f t="shared" si="1"/>
        <v>0</v>
      </c>
      <c r="G65" s="53">
        <v>0.2</v>
      </c>
      <c r="H65" s="54">
        <f t="shared" si="0"/>
        <v>0</v>
      </c>
      <c r="I65" s="26"/>
      <c r="J65" s="26"/>
      <c r="K65" s="26" t="s">
        <v>0</v>
      </c>
      <c r="L65" s="26"/>
      <c r="M65" s="26"/>
      <c r="N65" s="26"/>
    </row>
    <row r="66" spans="1:14" ht="14.25" customHeight="1">
      <c r="A66" s="49"/>
      <c r="B66" s="49"/>
      <c r="C66" s="50"/>
      <c r="D66" s="51"/>
      <c r="E66" s="52"/>
      <c r="F66" s="70"/>
      <c r="G66" s="53"/>
      <c r="H66" s="54"/>
      <c r="I66" s="26"/>
      <c r="J66" s="26"/>
      <c r="K66" s="26"/>
      <c r="L66" s="26"/>
      <c r="M66" s="26"/>
      <c r="N66" s="26"/>
    </row>
    <row r="67" spans="1:14" ht="15.75" customHeight="1">
      <c r="A67" s="46" t="s">
        <v>90</v>
      </c>
      <c r="B67" s="47" t="s">
        <v>91</v>
      </c>
      <c r="C67" s="48"/>
      <c r="D67" s="48"/>
      <c r="E67" s="48"/>
      <c r="F67" s="69">
        <f>SUM(F68:F71)</f>
        <v>0</v>
      </c>
      <c r="G67" s="26"/>
      <c r="H67" s="26"/>
      <c r="I67" s="26"/>
      <c r="J67" s="26"/>
      <c r="K67" s="26" t="s">
        <v>0</v>
      </c>
      <c r="L67" s="26"/>
      <c r="M67" s="26"/>
      <c r="N67" s="26"/>
    </row>
    <row r="68" spans="1:14" ht="14.25" customHeight="1">
      <c r="A68" s="49" t="s">
        <v>92</v>
      </c>
      <c r="B68" s="49" t="s">
        <v>93</v>
      </c>
      <c r="C68" s="50"/>
      <c r="D68" s="51" t="s">
        <v>65</v>
      </c>
      <c r="E68" s="52">
        <v>0</v>
      </c>
      <c r="F68" s="70">
        <f t="shared" si="1"/>
        <v>0</v>
      </c>
      <c r="G68" s="53">
        <v>0.2</v>
      </c>
      <c r="H68" s="54">
        <f t="shared" si="0"/>
        <v>0</v>
      </c>
      <c r="I68" s="26"/>
      <c r="J68" s="26"/>
      <c r="K68" s="26" t="s">
        <v>0</v>
      </c>
      <c r="L68" s="26"/>
      <c r="M68" s="26"/>
      <c r="N68" s="26"/>
    </row>
    <row r="69" spans="1:14" ht="14.25" customHeight="1">
      <c r="A69" s="49" t="s">
        <v>94</v>
      </c>
      <c r="B69" s="49" t="s">
        <v>95</v>
      </c>
      <c r="C69" s="50"/>
      <c r="D69" s="51" t="s">
        <v>65</v>
      </c>
      <c r="E69" s="52">
        <v>0</v>
      </c>
      <c r="F69" s="70">
        <f t="shared" si="1"/>
        <v>0</v>
      </c>
      <c r="G69" s="53">
        <v>0.2</v>
      </c>
      <c r="H69" s="54">
        <f t="shared" si="0"/>
        <v>0</v>
      </c>
      <c r="I69" s="26"/>
      <c r="J69" s="26"/>
      <c r="K69" s="26" t="s">
        <v>0</v>
      </c>
      <c r="L69" s="26"/>
      <c r="M69" s="26"/>
      <c r="N69" s="26"/>
    </row>
    <row r="70" spans="1:14" ht="14.25" customHeight="1">
      <c r="A70" s="49" t="s">
        <v>96</v>
      </c>
      <c r="B70" s="49" t="s">
        <v>97</v>
      </c>
      <c r="C70" s="50"/>
      <c r="D70" s="51" t="s">
        <v>65</v>
      </c>
      <c r="E70" s="52">
        <v>0</v>
      </c>
      <c r="F70" s="70">
        <f t="shared" si="1"/>
        <v>0</v>
      </c>
      <c r="G70" s="53">
        <v>0.2</v>
      </c>
      <c r="H70" s="54">
        <f t="shared" si="0"/>
        <v>0</v>
      </c>
      <c r="I70" s="26"/>
      <c r="J70" s="26"/>
      <c r="K70" s="26" t="s">
        <v>0</v>
      </c>
      <c r="L70" s="26"/>
      <c r="M70" s="26"/>
      <c r="N70" s="26"/>
    </row>
    <row r="71" spans="1:14" ht="14.25" customHeight="1">
      <c r="A71" s="49" t="s">
        <v>98</v>
      </c>
      <c r="B71" s="49" t="s">
        <v>99</v>
      </c>
      <c r="C71" s="50"/>
      <c r="D71" s="51" t="s">
        <v>65</v>
      </c>
      <c r="E71" s="52">
        <v>0</v>
      </c>
      <c r="F71" s="70">
        <f t="shared" si="1"/>
        <v>0</v>
      </c>
      <c r="G71" s="53">
        <v>0.2</v>
      </c>
      <c r="H71" s="54">
        <f t="shared" si="0"/>
        <v>0</v>
      </c>
      <c r="I71" s="26"/>
      <c r="J71" s="26"/>
      <c r="K71" s="26" t="s">
        <v>0</v>
      </c>
      <c r="L71" s="26"/>
      <c r="M71" s="26"/>
      <c r="N71" s="26"/>
    </row>
    <row r="72" spans="1:14" ht="14.25" customHeight="1">
      <c r="A72" s="49"/>
      <c r="B72" s="49"/>
      <c r="C72" s="50"/>
      <c r="D72" s="51"/>
      <c r="E72" s="52"/>
      <c r="F72" s="70"/>
      <c r="G72" s="53"/>
      <c r="H72" s="54"/>
      <c r="I72" s="26"/>
      <c r="J72" s="26"/>
      <c r="K72" s="26"/>
      <c r="L72" s="26"/>
      <c r="M72" s="26"/>
      <c r="N72" s="26"/>
    </row>
    <row r="73" spans="1:14" ht="27.75" customHeight="1">
      <c r="A73" s="46" t="s">
        <v>100</v>
      </c>
      <c r="B73" s="47" t="s">
        <v>101</v>
      </c>
      <c r="C73" s="48"/>
      <c r="D73" s="48"/>
      <c r="E73" s="48"/>
      <c r="F73" s="69">
        <f>SUM(F74:F77)</f>
        <v>0</v>
      </c>
      <c r="G73" s="26"/>
      <c r="H73" s="26"/>
      <c r="I73" s="26"/>
      <c r="J73" s="26"/>
      <c r="K73" s="26" t="s">
        <v>0</v>
      </c>
      <c r="L73" s="26"/>
      <c r="M73" s="26"/>
      <c r="N73" s="26"/>
    </row>
    <row r="74" spans="1:14" ht="14.25" customHeight="1">
      <c r="A74" s="49" t="s">
        <v>102</v>
      </c>
      <c r="B74" s="49" t="s">
        <v>103</v>
      </c>
      <c r="C74" s="50"/>
      <c r="D74" s="51" t="s">
        <v>104</v>
      </c>
      <c r="E74" s="52">
        <v>0</v>
      </c>
      <c r="F74" s="70">
        <f t="shared" si="1"/>
        <v>0</v>
      </c>
      <c r="G74" s="53">
        <v>0.2</v>
      </c>
      <c r="H74" s="54">
        <f t="shared" si="0"/>
        <v>0</v>
      </c>
      <c r="I74" s="26"/>
      <c r="J74" s="26"/>
      <c r="K74" s="26" t="s">
        <v>0</v>
      </c>
      <c r="L74" s="26"/>
      <c r="M74" s="26"/>
      <c r="N74" s="26"/>
    </row>
    <row r="75" spans="1:14" ht="14.25" customHeight="1">
      <c r="A75" s="49" t="s">
        <v>105</v>
      </c>
      <c r="B75" s="49" t="s">
        <v>106</v>
      </c>
      <c r="C75" s="50"/>
      <c r="D75" s="51" t="s">
        <v>104</v>
      </c>
      <c r="E75" s="52">
        <v>0</v>
      </c>
      <c r="F75" s="70">
        <f t="shared" si="1"/>
        <v>0</v>
      </c>
      <c r="G75" s="53">
        <v>0.2</v>
      </c>
      <c r="H75" s="54">
        <f t="shared" si="0"/>
        <v>0</v>
      </c>
      <c r="I75" s="26"/>
      <c r="J75" s="26"/>
      <c r="K75" s="26" t="s">
        <v>0</v>
      </c>
      <c r="L75" s="26"/>
      <c r="M75" s="26"/>
      <c r="N75" s="26"/>
    </row>
    <row r="76" spans="1:14" ht="14.25" customHeight="1">
      <c r="A76" s="49" t="s">
        <v>107</v>
      </c>
      <c r="B76" s="49" t="s">
        <v>108</v>
      </c>
      <c r="C76" s="50"/>
      <c r="D76" s="51" t="s">
        <v>104</v>
      </c>
      <c r="E76" s="52">
        <v>0</v>
      </c>
      <c r="F76" s="70">
        <f t="shared" si="1"/>
        <v>0</v>
      </c>
      <c r="G76" s="53">
        <v>0.2</v>
      </c>
      <c r="H76" s="54">
        <f t="shared" si="0"/>
        <v>0</v>
      </c>
      <c r="I76" s="26"/>
      <c r="J76" s="26"/>
      <c r="K76" s="26" t="s">
        <v>0</v>
      </c>
      <c r="L76" s="26"/>
      <c r="M76" s="26"/>
      <c r="N76" s="26"/>
    </row>
    <row r="77" spans="1:14" ht="14.25" customHeight="1">
      <c r="A77" s="49" t="s">
        <v>109</v>
      </c>
      <c r="B77" s="49" t="s">
        <v>110</v>
      </c>
      <c r="C77" s="50"/>
      <c r="D77" s="51" t="s">
        <v>104</v>
      </c>
      <c r="E77" s="52">
        <v>0</v>
      </c>
      <c r="F77" s="70">
        <f t="shared" si="1"/>
        <v>0</v>
      </c>
      <c r="G77" s="53">
        <v>0.2</v>
      </c>
      <c r="H77" s="54">
        <f t="shared" si="0"/>
        <v>0</v>
      </c>
      <c r="I77" s="26"/>
      <c r="J77" s="26"/>
      <c r="K77" s="26" t="s">
        <v>0</v>
      </c>
      <c r="L77" s="26"/>
      <c r="M77" s="26"/>
      <c r="N77" s="26"/>
    </row>
    <row r="78" spans="1:14" ht="14.25" customHeight="1">
      <c r="A78" s="49"/>
      <c r="B78" s="49"/>
      <c r="C78" s="50"/>
      <c r="D78" s="51"/>
      <c r="E78" s="52"/>
      <c r="F78" s="70"/>
      <c r="G78" s="53"/>
      <c r="H78" s="54"/>
      <c r="I78" s="26"/>
      <c r="J78" s="26"/>
      <c r="K78" s="26"/>
      <c r="L78" s="26"/>
      <c r="M78" s="26"/>
      <c r="N78" s="26"/>
    </row>
    <row r="79" spans="1:14" ht="15.75" customHeight="1">
      <c r="A79" s="46" t="s">
        <v>111</v>
      </c>
      <c r="B79" s="47" t="s">
        <v>112</v>
      </c>
      <c r="C79" s="48"/>
      <c r="D79" s="48"/>
      <c r="E79" s="48"/>
      <c r="F79" s="69">
        <f>F80+F85+F92</f>
        <v>0</v>
      </c>
      <c r="G79" s="26"/>
      <c r="H79" s="26"/>
      <c r="I79" s="26"/>
      <c r="J79" s="26"/>
      <c r="K79" s="26" t="s">
        <v>0</v>
      </c>
      <c r="L79" s="26"/>
      <c r="M79" s="26"/>
      <c r="N79" s="26"/>
    </row>
    <row r="80" spans="1:14" ht="15" customHeight="1">
      <c r="A80" s="55" t="s">
        <v>113</v>
      </c>
      <c r="B80" s="56" t="s">
        <v>114</v>
      </c>
      <c r="C80" s="57"/>
      <c r="D80" s="57"/>
      <c r="E80" s="57"/>
      <c r="F80" s="71">
        <f>F81+F82+F83+F84</f>
        <v>0</v>
      </c>
      <c r="G80" s="26"/>
      <c r="H80" s="26"/>
      <c r="I80" s="26"/>
      <c r="J80" s="26"/>
      <c r="K80" s="26" t="s">
        <v>0</v>
      </c>
      <c r="L80" s="26"/>
      <c r="M80" s="26"/>
      <c r="N80" s="26"/>
    </row>
    <row r="81" spans="1:14" ht="14.25" customHeight="1">
      <c r="A81" s="49" t="s">
        <v>115</v>
      </c>
      <c r="B81" s="49" t="s">
        <v>116</v>
      </c>
      <c r="C81" s="50"/>
      <c r="D81" s="51" t="s">
        <v>15</v>
      </c>
      <c r="E81" s="52">
        <v>0</v>
      </c>
      <c r="F81" s="70">
        <f t="shared" si="1"/>
        <v>0</v>
      </c>
      <c r="G81" s="53">
        <v>0.2</v>
      </c>
      <c r="H81" s="54">
        <f t="shared" si="0"/>
        <v>0</v>
      </c>
      <c r="I81" s="26"/>
      <c r="J81" s="26"/>
      <c r="K81" s="26" t="s">
        <v>0</v>
      </c>
      <c r="L81" s="26"/>
      <c r="M81" s="26"/>
      <c r="N81" s="26"/>
    </row>
    <row r="82" spans="1:14" ht="14.25" customHeight="1">
      <c r="A82" s="49" t="s">
        <v>117</v>
      </c>
      <c r="B82" s="49" t="s">
        <v>118</v>
      </c>
      <c r="C82" s="50"/>
      <c r="D82" s="51" t="s">
        <v>22</v>
      </c>
      <c r="E82" s="52">
        <v>0</v>
      </c>
      <c r="F82" s="70">
        <f t="shared" si="1"/>
        <v>0</v>
      </c>
      <c r="G82" s="53">
        <v>0.2</v>
      </c>
      <c r="H82" s="54">
        <f t="shared" si="0"/>
        <v>0</v>
      </c>
      <c r="I82" s="26"/>
      <c r="J82" s="26"/>
      <c r="K82" s="26" t="s">
        <v>0</v>
      </c>
      <c r="L82" s="26"/>
      <c r="M82" s="26"/>
      <c r="N82" s="26"/>
    </row>
    <row r="83" spans="1:14" ht="14.25" customHeight="1">
      <c r="A83" s="49" t="s">
        <v>119</v>
      </c>
      <c r="B83" s="49" t="s">
        <v>120</v>
      </c>
      <c r="C83" s="50"/>
      <c r="D83" s="51" t="s">
        <v>22</v>
      </c>
      <c r="E83" s="52">
        <v>0</v>
      </c>
      <c r="F83" s="70">
        <f t="shared" si="1"/>
        <v>0</v>
      </c>
      <c r="G83" s="53">
        <v>0.2</v>
      </c>
      <c r="H83" s="54">
        <f t="shared" si="0"/>
        <v>0</v>
      </c>
      <c r="I83" s="26"/>
      <c r="J83" s="26"/>
      <c r="K83" s="26" t="s">
        <v>0</v>
      </c>
      <c r="L83" s="26"/>
      <c r="M83" s="26"/>
      <c r="N83" s="26"/>
    </row>
    <row r="84" spans="1:14" ht="14.25" customHeight="1">
      <c r="A84" s="49" t="s">
        <v>121</v>
      </c>
      <c r="B84" s="49" t="s">
        <v>122</v>
      </c>
      <c r="C84" s="50"/>
      <c r="D84" s="51" t="s">
        <v>22</v>
      </c>
      <c r="E84" s="52">
        <v>0</v>
      </c>
      <c r="F84" s="70">
        <f t="shared" si="1"/>
        <v>0</v>
      </c>
      <c r="G84" s="53">
        <v>0.2</v>
      </c>
      <c r="H84" s="54">
        <f t="shared" si="0"/>
        <v>0</v>
      </c>
      <c r="I84" s="26"/>
      <c r="J84" s="26"/>
      <c r="K84" s="26" t="s">
        <v>0</v>
      </c>
      <c r="L84" s="26"/>
      <c r="M84" s="26"/>
      <c r="N84" s="26"/>
    </row>
    <row r="85" spans="1:14" ht="15" customHeight="1">
      <c r="A85" s="55" t="s">
        <v>123</v>
      </c>
      <c r="B85" s="56" t="s">
        <v>124</v>
      </c>
      <c r="C85" s="57"/>
      <c r="D85" s="57"/>
      <c r="E85" s="57"/>
      <c r="F85" s="71">
        <f>SUM(F86:F91)</f>
        <v>0</v>
      </c>
      <c r="G85" s="26"/>
      <c r="H85" s="26"/>
      <c r="I85" s="26"/>
      <c r="J85" s="26"/>
      <c r="K85" s="26" t="s">
        <v>0</v>
      </c>
      <c r="L85" s="26"/>
      <c r="M85" s="26"/>
      <c r="N85" s="26"/>
    </row>
    <row r="86" spans="1:14" ht="14.25" customHeight="1">
      <c r="A86" s="49" t="s">
        <v>125</v>
      </c>
      <c r="B86" s="49" t="s">
        <v>126</v>
      </c>
      <c r="C86" s="50"/>
      <c r="D86" s="51" t="s">
        <v>15</v>
      </c>
      <c r="E86" s="52">
        <v>0</v>
      </c>
      <c r="F86" s="70">
        <f t="shared" si="1"/>
        <v>0</v>
      </c>
      <c r="G86" s="53">
        <v>0.2</v>
      </c>
      <c r="H86" s="54">
        <f t="shared" si="0"/>
        <v>0</v>
      </c>
      <c r="I86" s="26"/>
      <c r="J86" s="26"/>
      <c r="K86" s="26" t="s">
        <v>0</v>
      </c>
      <c r="L86" s="26"/>
      <c r="M86" s="26"/>
      <c r="N86" s="26"/>
    </row>
    <row r="87" spans="1:14" ht="14.25" customHeight="1">
      <c r="A87" s="49" t="s">
        <v>127</v>
      </c>
      <c r="B87" s="49" t="s">
        <v>128</v>
      </c>
      <c r="C87" s="50"/>
      <c r="D87" s="51" t="s">
        <v>65</v>
      </c>
      <c r="E87" s="52">
        <v>0</v>
      </c>
      <c r="F87" s="70">
        <f t="shared" si="1"/>
        <v>0</v>
      </c>
      <c r="G87" s="53">
        <v>0.2</v>
      </c>
      <c r="H87" s="54">
        <f t="shared" si="0"/>
        <v>0</v>
      </c>
      <c r="I87" s="26"/>
      <c r="J87" s="26"/>
      <c r="K87" s="26" t="s">
        <v>0</v>
      </c>
      <c r="L87" s="26"/>
      <c r="M87" s="26"/>
      <c r="N87" s="26"/>
    </row>
    <row r="88" spans="1:14" ht="14.25" customHeight="1">
      <c r="A88" s="49" t="s">
        <v>129</v>
      </c>
      <c r="B88" s="49" t="s">
        <v>130</v>
      </c>
      <c r="C88" s="50"/>
      <c r="D88" s="51" t="s">
        <v>22</v>
      </c>
      <c r="E88" s="52">
        <v>0</v>
      </c>
      <c r="F88" s="70">
        <f t="shared" si="1"/>
        <v>0</v>
      </c>
      <c r="G88" s="53">
        <v>0.2</v>
      </c>
      <c r="H88" s="54">
        <f t="shared" si="0"/>
        <v>0</v>
      </c>
      <c r="I88" s="26"/>
      <c r="J88" s="26"/>
      <c r="K88" s="26" t="s">
        <v>0</v>
      </c>
      <c r="L88" s="26"/>
      <c r="M88" s="26"/>
      <c r="N88" s="26"/>
    </row>
    <row r="89" spans="1:14" ht="14.25" customHeight="1">
      <c r="A89" s="49" t="s">
        <v>131</v>
      </c>
      <c r="B89" s="49" t="s">
        <v>132</v>
      </c>
      <c r="C89" s="50"/>
      <c r="D89" s="51" t="s">
        <v>104</v>
      </c>
      <c r="E89" s="52">
        <v>0</v>
      </c>
      <c r="F89" s="70">
        <f t="shared" si="1"/>
        <v>0</v>
      </c>
      <c r="G89" s="53">
        <v>0.2</v>
      </c>
      <c r="H89" s="54">
        <f t="shared" si="0"/>
        <v>0</v>
      </c>
      <c r="I89" s="26"/>
      <c r="J89" s="26"/>
      <c r="K89" s="26" t="s">
        <v>0</v>
      </c>
      <c r="L89" s="26"/>
      <c r="M89" s="26"/>
      <c r="N89" s="26"/>
    </row>
    <row r="90" spans="1:14" ht="14.25" customHeight="1">
      <c r="A90" s="49" t="s">
        <v>133</v>
      </c>
      <c r="B90" s="49" t="s">
        <v>134</v>
      </c>
      <c r="C90" s="50"/>
      <c r="D90" s="51" t="s">
        <v>104</v>
      </c>
      <c r="E90" s="52">
        <v>0</v>
      </c>
      <c r="F90" s="70">
        <f t="shared" si="1"/>
        <v>0</v>
      </c>
      <c r="G90" s="53">
        <v>0.2</v>
      </c>
      <c r="H90" s="54">
        <f t="shared" si="0"/>
        <v>0</v>
      </c>
      <c r="I90" s="26"/>
      <c r="J90" s="26"/>
      <c r="K90" s="26" t="s">
        <v>0</v>
      </c>
      <c r="L90" s="26"/>
      <c r="M90" s="26"/>
      <c r="N90" s="26"/>
    </row>
    <row r="91" spans="1:14" ht="14.25" customHeight="1">
      <c r="A91" s="49" t="s">
        <v>135</v>
      </c>
      <c r="B91" s="49" t="s">
        <v>136</v>
      </c>
      <c r="C91" s="50"/>
      <c r="D91" s="51" t="s">
        <v>104</v>
      </c>
      <c r="E91" s="52">
        <v>0</v>
      </c>
      <c r="F91" s="70">
        <f t="shared" si="1"/>
        <v>0</v>
      </c>
      <c r="G91" s="53">
        <v>0.2</v>
      </c>
      <c r="H91" s="54">
        <f t="shared" si="0"/>
        <v>0</v>
      </c>
      <c r="I91" s="26"/>
      <c r="J91" s="26"/>
      <c r="K91" s="26" t="s">
        <v>0</v>
      </c>
      <c r="L91" s="26"/>
      <c r="M91" s="26"/>
      <c r="N91" s="26"/>
    </row>
    <row r="92" spans="1:14" ht="15" customHeight="1">
      <c r="A92" s="55" t="s">
        <v>137</v>
      </c>
      <c r="B92" s="56" t="s">
        <v>138</v>
      </c>
      <c r="C92" s="57"/>
      <c r="D92" s="57"/>
      <c r="E92" s="57"/>
      <c r="F92" s="71">
        <f>SUM(F93:F96)</f>
        <v>0</v>
      </c>
      <c r="G92" s="26"/>
      <c r="H92" s="26"/>
      <c r="I92" s="26"/>
      <c r="J92" s="26"/>
      <c r="K92" s="26" t="s">
        <v>0</v>
      </c>
      <c r="L92" s="26"/>
      <c r="M92" s="26"/>
      <c r="N92" s="26"/>
    </row>
    <row r="93" spans="1:14" ht="14.25" customHeight="1">
      <c r="A93" s="49" t="s">
        <v>139</v>
      </c>
      <c r="B93" s="49" t="s">
        <v>116</v>
      </c>
      <c r="C93" s="50"/>
      <c r="D93" s="51" t="s">
        <v>15</v>
      </c>
      <c r="E93" s="52">
        <v>0</v>
      </c>
      <c r="F93" s="70">
        <f t="shared" si="1"/>
        <v>0</v>
      </c>
      <c r="G93" s="53">
        <v>0.2</v>
      </c>
      <c r="H93" s="54">
        <f t="shared" si="0"/>
        <v>0</v>
      </c>
      <c r="I93" s="26"/>
      <c r="J93" s="26"/>
      <c r="K93" s="26" t="s">
        <v>0</v>
      </c>
      <c r="L93" s="26"/>
      <c r="M93" s="26"/>
      <c r="N93" s="26"/>
    </row>
    <row r="94" spans="1:14" ht="14.25" customHeight="1">
      <c r="A94" s="49" t="s">
        <v>140</v>
      </c>
      <c r="B94" s="49" t="s">
        <v>118</v>
      </c>
      <c r="C94" s="50"/>
      <c r="D94" s="51" t="s">
        <v>22</v>
      </c>
      <c r="E94" s="52">
        <v>0</v>
      </c>
      <c r="F94" s="70">
        <f t="shared" si="1"/>
        <v>0</v>
      </c>
      <c r="G94" s="53">
        <v>0.2</v>
      </c>
      <c r="H94" s="54">
        <f t="shared" si="0"/>
        <v>0</v>
      </c>
      <c r="I94" s="26"/>
      <c r="J94" s="26"/>
      <c r="K94" s="26" t="s">
        <v>0</v>
      </c>
      <c r="L94" s="26"/>
      <c r="M94" s="26"/>
      <c r="N94" s="26"/>
    </row>
    <row r="95" spans="1:14" ht="14.25" customHeight="1">
      <c r="A95" s="49" t="s">
        <v>141</v>
      </c>
      <c r="B95" s="49" t="s">
        <v>120</v>
      </c>
      <c r="C95" s="50"/>
      <c r="D95" s="51" t="s">
        <v>22</v>
      </c>
      <c r="E95" s="52">
        <v>0</v>
      </c>
      <c r="F95" s="70">
        <f t="shared" si="1"/>
        <v>0</v>
      </c>
      <c r="G95" s="53">
        <v>0.2</v>
      </c>
      <c r="H95" s="54">
        <f t="shared" si="0"/>
        <v>0</v>
      </c>
      <c r="I95" s="26"/>
      <c r="J95" s="26"/>
      <c r="K95" s="26" t="s">
        <v>0</v>
      </c>
      <c r="L95" s="26"/>
      <c r="M95" s="26"/>
      <c r="N95" s="26"/>
    </row>
    <row r="96" spans="1:14" ht="14.25" customHeight="1">
      <c r="A96" s="49" t="s">
        <v>142</v>
      </c>
      <c r="B96" s="49" t="s">
        <v>122</v>
      </c>
      <c r="C96" s="50"/>
      <c r="D96" s="51" t="s">
        <v>22</v>
      </c>
      <c r="E96" s="52">
        <v>0</v>
      </c>
      <c r="F96" s="70">
        <f t="shared" si="1"/>
        <v>0</v>
      </c>
      <c r="G96" s="53">
        <v>0.2</v>
      </c>
      <c r="H96" s="54">
        <f t="shared" si="0"/>
        <v>0</v>
      </c>
      <c r="I96" s="26"/>
      <c r="J96" s="26"/>
      <c r="K96" s="26" t="s">
        <v>0</v>
      </c>
      <c r="L96" s="26"/>
      <c r="M96" s="26"/>
      <c r="N96" s="26"/>
    </row>
    <row r="97" spans="1:14" ht="14.25" customHeight="1">
      <c r="A97" s="49"/>
      <c r="B97" s="49"/>
      <c r="C97" s="50"/>
      <c r="D97" s="51"/>
      <c r="E97" s="52"/>
      <c r="F97" s="70"/>
      <c r="G97" s="53"/>
      <c r="H97" s="54"/>
      <c r="I97" s="26"/>
      <c r="J97" s="26"/>
      <c r="K97" s="26"/>
      <c r="L97" s="26"/>
      <c r="M97" s="26"/>
      <c r="N97" s="26"/>
    </row>
    <row r="98" spans="1:14" ht="15.75" customHeight="1">
      <c r="A98" s="46" t="s">
        <v>143</v>
      </c>
      <c r="B98" s="47" t="s">
        <v>144</v>
      </c>
      <c r="C98" s="48"/>
      <c r="D98" s="48"/>
      <c r="E98" s="48"/>
      <c r="F98" s="69">
        <f>F99</f>
        <v>0</v>
      </c>
      <c r="G98" s="26"/>
      <c r="H98" s="26"/>
      <c r="I98" s="26"/>
      <c r="J98" s="26"/>
      <c r="K98" s="26" t="s">
        <v>0</v>
      </c>
      <c r="L98" s="26"/>
      <c r="M98" s="26"/>
      <c r="N98" s="26"/>
    </row>
    <row r="99" spans="1:14" ht="14.25" customHeight="1">
      <c r="A99" s="49" t="s">
        <v>145</v>
      </c>
      <c r="B99" s="49" t="s">
        <v>146</v>
      </c>
      <c r="C99" s="50"/>
      <c r="D99" s="51" t="s">
        <v>104</v>
      </c>
      <c r="E99" s="52">
        <v>0</v>
      </c>
      <c r="F99" s="70">
        <f t="shared" si="1"/>
        <v>0</v>
      </c>
      <c r="G99" s="53">
        <v>0.2</v>
      </c>
      <c r="H99" s="54">
        <f t="shared" si="0"/>
        <v>0</v>
      </c>
      <c r="I99" s="26"/>
      <c r="J99" s="26"/>
      <c r="K99" s="26" t="s">
        <v>0</v>
      </c>
      <c r="L99" s="26"/>
      <c r="M99" s="26"/>
      <c r="N99" s="26"/>
    </row>
    <row r="100" spans="1:14" ht="14.25" customHeight="1">
      <c r="A100" s="49"/>
      <c r="B100" s="49"/>
      <c r="C100" s="50"/>
      <c r="D100" s="51"/>
      <c r="E100" s="52"/>
      <c r="F100" s="70"/>
      <c r="G100" s="53"/>
      <c r="H100" s="54"/>
      <c r="I100" s="26"/>
      <c r="J100" s="26"/>
      <c r="K100" s="26"/>
      <c r="L100" s="26"/>
      <c r="M100" s="26"/>
      <c r="N100" s="26"/>
    </row>
    <row r="101" spans="1:14" ht="15.75" customHeight="1">
      <c r="A101" s="58" t="s">
        <v>147</v>
      </c>
      <c r="B101" s="59" t="s">
        <v>148</v>
      </c>
      <c r="C101" s="50"/>
      <c r="D101" s="50"/>
      <c r="E101" s="60">
        <v>0</v>
      </c>
      <c r="F101" s="70">
        <f t="shared" si="1"/>
        <v>0</v>
      </c>
      <c r="G101" s="26"/>
      <c r="H101" s="26"/>
      <c r="I101" s="26"/>
      <c r="J101" s="26"/>
      <c r="K101" s="26" t="s">
        <v>0</v>
      </c>
      <c r="L101" s="26"/>
      <c r="M101" s="26"/>
      <c r="N101" s="26"/>
    </row>
    <row r="102" spans="1:14" ht="15.75" customHeight="1">
      <c r="A102" s="58"/>
      <c r="B102" s="59"/>
      <c r="C102" s="50"/>
      <c r="D102" s="50"/>
      <c r="E102" s="60"/>
      <c r="F102" s="70"/>
      <c r="G102" s="26"/>
      <c r="H102" s="26"/>
      <c r="I102" s="26"/>
      <c r="J102" s="26"/>
      <c r="K102" s="26"/>
      <c r="L102" s="26"/>
      <c r="M102" s="26"/>
      <c r="N102" s="26"/>
    </row>
    <row r="103" spans="1:14" ht="30.75" customHeight="1">
      <c r="A103" s="61" t="s">
        <v>182</v>
      </c>
      <c r="B103" s="62" t="s">
        <v>149</v>
      </c>
      <c r="C103" s="63"/>
      <c r="D103" s="63"/>
      <c r="E103" s="63"/>
      <c r="F103" s="72">
        <f>SUM(F104:F109)</f>
        <v>0</v>
      </c>
      <c r="G103" s="26"/>
      <c r="H103" s="45">
        <v>0</v>
      </c>
      <c r="I103" s="45">
        <v>0</v>
      </c>
      <c r="J103" s="45">
        <v>0</v>
      </c>
      <c r="K103" s="26" t="s">
        <v>0</v>
      </c>
      <c r="L103" s="26"/>
      <c r="M103" s="26"/>
      <c r="N103" s="26"/>
    </row>
    <row r="104" spans="1:14" ht="14.25" customHeight="1">
      <c r="A104" s="49" t="s">
        <v>150</v>
      </c>
      <c r="B104" s="49" t="s">
        <v>151</v>
      </c>
      <c r="C104" s="50"/>
      <c r="D104" s="51" t="s">
        <v>65</v>
      </c>
      <c r="E104" s="52">
        <v>0</v>
      </c>
      <c r="F104" s="70">
        <f t="shared" si="1"/>
        <v>0</v>
      </c>
      <c r="G104" s="53">
        <v>0.2</v>
      </c>
      <c r="H104" s="54">
        <f t="shared" si="0"/>
        <v>0</v>
      </c>
      <c r="I104" s="26"/>
      <c r="J104" s="26"/>
      <c r="K104" s="26" t="s">
        <v>0</v>
      </c>
      <c r="L104" s="26"/>
      <c r="M104" s="26"/>
      <c r="N104" s="26"/>
    </row>
    <row r="105" spans="1:14" ht="14.25" customHeight="1">
      <c r="A105" s="49" t="s">
        <v>152</v>
      </c>
      <c r="B105" s="49" t="s">
        <v>153</v>
      </c>
      <c r="C105" s="50"/>
      <c r="D105" s="51" t="s">
        <v>22</v>
      </c>
      <c r="E105" s="52">
        <v>0</v>
      </c>
      <c r="F105" s="70">
        <f t="shared" si="1"/>
        <v>0</v>
      </c>
      <c r="G105" s="53">
        <v>0.2</v>
      </c>
      <c r="H105" s="54">
        <f t="shared" si="0"/>
        <v>0</v>
      </c>
      <c r="I105" s="26"/>
      <c r="J105" s="26"/>
      <c r="K105" s="26" t="s">
        <v>0</v>
      </c>
      <c r="L105" s="26"/>
      <c r="M105" s="26"/>
      <c r="N105" s="26"/>
    </row>
    <row r="106" spans="1:14" ht="14.25" customHeight="1">
      <c r="A106" s="49" t="s">
        <v>154</v>
      </c>
      <c r="B106" s="49" t="s">
        <v>155</v>
      </c>
      <c r="C106" s="50"/>
      <c r="D106" s="51" t="s">
        <v>104</v>
      </c>
      <c r="E106" s="52">
        <v>0</v>
      </c>
      <c r="F106" s="70">
        <f t="shared" si="1"/>
        <v>0</v>
      </c>
      <c r="G106" s="53">
        <v>0.2</v>
      </c>
      <c r="H106" s="54">
        <f t="shared" si="0"/>
        <v>0</v>
      </c>
      <c r="I106" s="26"/>
      <c r="J106" s="26"/>
      <c r="K106" s="26" t="s">
        <v>0</v>
      </c>
      <c r="L106" s="26"/>
      <c r="M106" s="26"/>
      <c r="N106" s="26"/>
    </row>
    <row r="107" spans="1:14" ht="14.25" customHeight="1">
      <c r="A107" s="49" t="s">
        <v>156</v>
      </c>
      <c r="B107" s="49" t="s">
        <v>157</v>
      </c>
      <c r="C107" s="50"/>
      <c r="D107" s="51" t="s">
        <v>15</v>
      </c>
      <c r="E107" s="52">
        <v>0</v>
      </c>
      <c r="F107" s="70">
        <f t="shared" si="1"/>
        <v>0</v>
      </c>
      <c r="G107" s="53">
        <v>0.2</v>
      </c>
      <c r="H107" s="54">
        <f t="shared" si="0"/>
        <v>0</v>
      </c>
      <c r="I107" s="26"/>
      <c r="J107" s="26"/>
      <c r="K107" s="26" t="s">
        <v>0</v>
      </c>
      <c r="L107" s="26"/>
      <c r="M107" s="26"/>
      <c r="N107" s="26"/>
    </row>
    <row r="108" spans="1:14" ht="14.25" customHeight="1">
      <c r="A108" s="49" t="s">
        <v>158</v>
      </c>
      <c r="B108" s="49" t="s">
        <v>159</v>
      </c>
      <c r="C108" s="50"/>
      <c r="D108" s="51" t="s">
        <v>15</v>
      </c>
      <c r="E108" s="52">
        <v>0</v>
      </c>
      <c r="F108" s="70">
        <f t="shared" si="1"/>
        <v>0</v>
      </c>
      <c r="G108" s="53">
        <v>0.2</v>
      </c>
      <c r="H108" s="54">
        <f t="shared" si="0"/>
        <v>0</v>
      </c>
      <c r="I108" s="26"/>
      <c r="J108" s="26"/>
      <c r="K108" s="26" t="s">
        <v>0</v>
      </c>
      <c r="L108" s="26"/>
      <c r="M108" s="26"/>
      <c r="N108" s="26"/>
    </row>
    <row r="109" spans="1:14" ht="14.25" customHeight="1">
      <c r="A109" s="64" t="s">
        <v>160</v>
      </c>
      <c r="B109" s="64" t="s">
        <v>128</v>
      </c>
      <c r="C109" s="65"/>
      <c r="D109" s="66" t="s">
        <v>65</v>
      </c>
      <c r="E109" s="67">
        <v>0</v>
      </c>
      <c r="F109" s="73">
        <f t="shared" si="1"/>
        <v>0</v>
      </c>
      <c r="G109" s="53">
        <v>0.2</v>
      </c>
      <c r="H109" s="54">
        <f t="shared" si="0"/>
        <v>0</v>
      </c>
      <c r="I109" s="26"/>
      <c r="J109" s="26"/>
      <c r="K109" s="26" t="s">
        <v>0</v>
      </c>
      <c r="L109" s="26"/>
      <c r="M109" s="26"/>
      <c r="N109" s="26"/>
    </row>
    <row r="110" spans="1:14" ht="15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 t="s">
        <v>0</v>
      </c>
      <c r="L110" s="26"/>
      <c r="M110" s="26"/>
      <c r="N110" s="26"/>
    </row>
    <row r="111" spans="1:14" ht="15" customHeight="1" thickBo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</row>
    <row r="112" spans="1:14" ht="16" customHeight="1" thickBot="1">
      <c r="A112" s="85" t="s">
        <v>183</v>
      </c>
      <c r="B112" s="86"/>
      <c r="C112" s="86"/>
      <c r="D112" s="86"/>
      <c r="E112" s="86"/>
      <c r="F112" s="87"/>
      <c r="G112" s="26"/>
      <c r="H112" s="26"/>
      <c r="I112" s="26"/>
      <c r="J112" s="26"/>
      <c r="K112" s="26" t="s">
        <v>0</v>
      </c>
      <c r="L112" s="26"/>
      <c r="M112" s="26"/>
      <c r="N112" s="26"/>
    </row>
    <row r="113" spans="1:14" ht="14.25" customHeight="1">
      <c r="A113" s="27"/>
      <c r="B113" s="28" t="s">
        <v>186</v>
      </c>
      <c r="C113" s="88">
        <f>F21</f>
        <v>0</v>
      </c>
      <c r="D113" s="88"/>
      <c r="E113" s="88"/>
      <c r="F113" s="89"/>
      <c r="G113" s="26"/>
      <c r="H113" s="26"/>
      <c r="I113" s="26"/>
      <c r="J113" s="26"/>
      <c r="K113" s="26" t="s">
        <v>0</v>
      </c>
      <c r="L113" s="26"/>
      <c r="M113" s="26"/>
      <c r="N113" s="26"/>
    </row>
    <row r="114" spans="1:14" ht="14.25" customHeight="1" thickBot="1">
      <c r="A114" s="29"/>
      <c r="B114" s="30" t="str">
        <f>DESI_9B102ACB583F4A3A9522C33A413C7198_\BO</f>
        <v>PSE 01 : INTERVENTION SUR LES RÉSEAUX EXISTANTS</v>
      </c>
      <c r="C114" s="90">
        <f>F103</f>
        <v>0</v>
      </c>
      <c r="D114" s="90"/>
      <c r="E114" s="90"/>
      <c r="F114" s="91"/>
      <c r="G114" s="26"/>
      <c r="H114" s="26"/>
      <c r="I114" s="26"/>
      <c r="J114" s="26"/>
      <c r="K114" s="26" t="s">
        <v>0</v>
      </c>
      <c r="L114" s="26"/>
      <c r="M114" s="26"/>
      <c r="N114" s="26"/>
    </row>
    <row r="115" spans="1:14" ht="15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 t="s">
        <v>0</v>
      </c>
      <c r="L115" s="26"/>
      <c r="M115" s="26"/>
      <c r="N115" s="26"/>
    </row>
    <row r="116" spans="1:14" ht="15" customHeight="1" thickBo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</row>
    <row r="117" spans="1:14" ht="18.75" customHeight="1" thickBot="1">
      <c r="A117" s="74" t="s">
        <v>184</v>
      </c>
      <c r="B117" s="75"/>
      <c r="C117" s="75"/>
      <c r="D117" s="75"/>
      <c r="E117" s="75"/>
      <c r="F117" s="76"/>
      <c r="G117" s="26"/>
      <c r="H117" s="26"/>
      <c r="I117" s="26"/>
      <c r="J117" s="26"/>
      <c r="K117" s="26" t="s">
        <v>0</v>
      </c>
      <c r="L117" s="26"/>
      <c r="M117" s="26"/>
      <c r="N117" s="26"/>
    </row>
    <row r="118" spans="1:14" ht="14.25" customHeight="1">
      <c r="A118" s="27"/>
      <c r="B118" s="31" t="s">
        <v>161</v>
      </c>
      <c r="C118" s="32"/>
      <c r="D118" s="32"/>
      <c r="E118" s="32"/>
      <c r="F118" s="33">
        <f>C113</f>
        <v>0</v>
      </c>
      <c r="G118" s="26"/>
      <c r="H118" s="26"/>
      <c r="I118" s="26"/>
      <c r="J118" s="26"/>
      <c r="K118" s="26" t="s">
        <v>0</v>
      </c>
      <c r="L118" s="26"/>
      <c r="M118" s="26"/>
      <c r="N118" s="26"/>
    </row>
    <row r="119" spans="1:14" ht="14.25" customHeight="1">
      <c r="A119" s="34"/>
      <c r="B119" s="35" t="s">
        <v>185</v>
      </c>
      <c r="C119" s="26"/>
      <c r="D119" s="26"/>
      <c r="E119" s="26"/>
      <c r="F119" s="36">
        <f>F118*0.2</f>
        <v>0</v>
      </c>
      <c r="G119" s="26"/>
      <c r="H119" s="26"/>
      <c r="I119" s="26"/>
      <c r="J119" s="26"/>
      <c r="K119" s="26" t="s">
        <v>0</v>
      </c>
      <c r="L119" s="26"/>
      <c r="M119" s="26"/>
      <c r="N119" s="26"/>
    </row>
    <row r="120" spans="1:14" ht="14.25" customHeight="1" thickBot="1">
      <c r="A120" s="29"/>
      <c r="B120" s="37" t="s">
        <v>163</v>
      </c>
      <c r="C120" s="38"/>
      <c r="D120" s="38"/>
      <c r="E120" s="38"/>
      <c r="F120" s="39">
        <f>F118+F119</f>
        <v>0</v>
      </c>
      <c r="G120" s="26"/>
      <c r="H120" s="26"/>
      <c r="I120" s="26"/>
      <c r="J120" s="26"/>
      <c r="K120" s="26" t="s">
        <v>0</v>
      </c>
      <c r="L120" s="26"/>
      <c r="M120" s="26"/>
      <c r="N120" s="26"/>
    </row>
    <row r="121" spans="1:14" ht="15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 t="s">
        <v>0</v>
      </c>
      <c r="L121" s="26"/>
      <c r="M121" s="26"/>
      <c r="N121" s="26"/>
    </row>
    <row r="122" spans="1:14" customFormat="1" ht="1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 t="s">
        <v>0</v>
      </c>
      <c r="L122" s="1"/>
      <c r="M122" s="1"/>
      <c r="N122" s="1"/>
    </row>
    <row r="123" spans="1:14" customFormat="1" ht="11.25" customHeight="1">
      <c r="A123" s="1"/>
      <c r="B123" s="2" t="s">
        <v>164</v>
      </c>
      <c r="C123" s="1"/>
      <c r="D123" s="3" t="s">
        <v>165</v>
      </c>
      <c r="E123" s="4"/>
      <c r="F123" s="5"/>
      <c r="G123" s="1"/>
      <c r="H123" s="1"/>
      <c r="I123" s="1"/>
      <c r="J123" s="1"/>
      <c r="K123" s="1" t="s">
        <v>0</v>
      </c>
      <c r="L123" s="1"/>
      <c r="M123" s="1"/>
      <c r="N123" s="1"/>
    </row>
    <row r="124" spans="1:14" customFormat="1" ht="11.25" customHeight="1">
      <c r="A124" s="1"/>
      <c r="B124" s="6" t="s">
        <v>166</v>
      </c>
      <c r="C124" s="1"/>
      <c r="D124" s="7" t="s">
        <v>166</v>
      </c>
      <c r="E124" s="8"/>
      <c r="F124" s="9"/>
      <c r="G124" s="1"/>
      <c r="H124" s="1"/>
      <c r="I124" s="1"/>
      <c r="J124" s="1"/>
      <c r="K124" s="1" t="s">
        <v>0</v>
      </c>
      <c r="L124" s="1"/>
      <c r="M124" s="1"/>
      <c r="N124" s="1"/>
    </row>
    <row r="125" spans="1:14" customFormat="1" ht="15" customHeight="1">
      <c r="A125" s="1"/>
      <c r="B125" s="6" t="s">
        <v>162</v>
      </c>
      <c r="C125" s="1"/>
      <c r="D125" s="7" t="s">
        <v>162</v>
      </c>
      <c r="E125" s="8"/>
      <c r="F125" s="9"/>
      <c r="G125" s="1"/>
      <c r="H125" s="1"/>
      <c r="I125" s="1"/>
      <c r="J125" s="1"/>
      <c r="K125" s="1" t="s">
        <v>0</v>
      </c>
      <c r="L125" s="1"/>
      <c r="M125" s="1"/>
      <c r="N125" s="1"/>
    </row>
    <row r="126" spans="1:14" customFormat="1" ht="15" customHeight="1">
      <c r="A126" s="1"/>
      <c r="B126" s="10"/>
      <c r="C126" s="1"/>
      <c r="D126" s="11"/>
      <c r="E126" s="8"/>
      <c r="F126" s="9"/>
      <c r="G126" s="1"/>
      <c r="H126" s="1"/>
      <c r="I126" s="1"/>
      <c r="J126" s="1"/>
      <c r="K126" s="1" t="s">
        <v>0</v>
      </c>
      <c r="L126" s="1"/>
      <c r="M126" s="1"/>
      <c r="N126" s="1"/>
    </row>
    <row r="127" spans="1:14" customFormat="1" ht="15" customHeight="1">
      <c r="A127" s="1"/>
      <c r="B127" s="10"/>
      <c r="C127" s="1"/>
      <c r="D127" s="11"/>
      <c r="E127" s="8"/>
      <c r="F127" s="9"/>
      <c r="G127" s="1"/>
      <c r="H127" s="1"/>
      <c r="I127" s="1"/>
      <c r="J127" s="1"/>
      <c r="K127" s="1" t="s">
        <v>0</v>
      </c>
      <c r="L127" s="1"/>
      <c r="M127" s="1"/>
      <c r="N127" s="1"/>
    </row>
    <row r="128" spans="1:14" customFormat="1" ht="15" customHeight="1">
      <c r="A128" s="1"/>
      <c r="B128" s="12"/>
      <c r="C128" s="1"/>
      <c r="D128" s="13"/>
      <c r="E128" s="14"/>
      <c r="F128" s="15"/>
      <c r="G128" s="1"/>
      <c r="H128" s="1"/>
      <c r="I128" s="1"/>
      <c r="J128" s="1"/>
      <c r="K128" s="1" t="s">
        <v>0</v>
      </c>
      <c r="L128" s="1"/>
      <c r="M128" s="1"/>
      <c r="N128" s="1"/>
    </row>
    <row r="129" spans="1:14" customFormat="1" ht="14.2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 t="s">
        <v>0</v>
      </c>
      <c r="L129" s="1"/>
      <c r="M129" s="1"/>
      <c r="N129" s="1"/>
    </row>
    <row r="130" spans="1:14" ht="1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 t="s">
        <v>0</v>
      </c>
      <c r="L130" s="26"/>
      <c r="M130" s="26"/>
      <c r="N130" s="26"/>
    </row>
  </sheetData>
  <mergeCells count="19">
    <mergeCell ref="A16:F16"/>
    <mergeCell ref="A2:F2"/>
    <mergeCell ref="A3:F3"/>
    <mergeCell ref="A4:F4"/>
    <mergeCell ref="A6:F6"/>
    <mergeCell ref="A7:F7"/>
    <mergeCell ref="A8:F8"/>
    <mergeCell ref="A10:F10"/>
    <mergeCell ref="A12:F12"/>
    <mergeCell ref="A13:F13"/>
    <mergeCell ref="A14:F14"/>
    <mergeCell ref="A15:F15"/>
    <mergeCell ref="A117:F117"/>
    <mergeCell ref="A17:F17"/>
    <mergeCell ref="A18:F18"/>
    <mergeCell ref="A19:F19"/>
    <mergeCell ref="A112:F112"/>
    <mergeCell ref="C113:F113"/>
    <mergeCell ref="C114:F114"/>
  </mergeCells>
  <phoneticPr fontId="37" type="noConversion"/>
  <pageMargins left="0.11" right="0.11" top="0.11" bottom="0.11" header="0" footer="0"/>
  <pageSetup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rowBreaks count="3" manualBreakCount="3">
    <brk id="48" max="6" man="1"/>
    <brk id="84" max="6" man="1"/>
    <brk id="11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394</vt:i4>
      </vt:variant>
    </vt:vector>
  </HeadingPairs>
  <TitlesOfParts>
    <vt:vector size="395" baseType="lpstr">
      <vt:lpstr>Feuille 1</vt:lpstr>
      <vt:lpstr>CODE_031C0933F6844C9592C68D4801C68317</vt:lpstr>
      <vt:lpstr>CODE_06DBDA74237842BEA379C2908AED5A85</vt:lpstr>
      <vt:lpstr>CODE_075686EDB2E446408A8F612940261D5C</vt:lpstr>
      <vt:lpstr>CODE_0DCAAE3FDAA2430697CE65144EB3CBDF</vt:lpstr>
      <vt:lpstr>CODE_13383753A6C64CCE918E7C9E51988F1D</vt:lpstr>
      <vt:lpstr>CODE_14713A697EFE432A9F59293A0051F6CD</vt:lpstr>
      <vt:lpstr>CODE_16B31AAC56E24AD29F53DCE62DAD85F2</vt:lpstr>
      <vt:lpstr>CODE_190C31AFDAD44C2391C8C5706BEAFEF1</vt:lpstr>
      <vt:lpstr>CODE_1B3309B42F8A45888B6B7251CAD6142D</vt:lpstr>
      <vt:lpstr>CODE_1B7F244285D74B43993218F10237BCC5</vt:lpstr>
      <vt:lpstr>CODE_1D6075F3739A484AAE8FA734C6796B16</vt:lpstr>
      <vt:lpstr>CODE_1DB22FB36566403F9CC61629456A84C3</vt:lpstr>
      <vt:lpstr>CODE_225F5328F7064D2EA93248414E3900A0</vt:lpstr>
      <vt:lpstr>CODE_23098FFA75B84E2DB935D574824FC29C</vt:lpstr>
      <vt:lpstr>CODE_2396B6134DE345D1A8279FB16B671CDA</vt:lpstr>
      <vt:lpstr>CODE_25A9BFA441D947A980D2E6775D4C5FE1</vt:lpstr>
      <vt:lpstr>CODE_25BFC2A94601441AACA4E533FB4CAD7E</vt:lpstr>
      <vt:lpstr>CODE_2DC71C1A5B574C0C9FD9E1648E28C21C</vt:lpstr>
      <vt:lpstr>CODE_3698C76211244AF79F15722601840815</vt:lpstr>
      <vt:lpstr>CODE_37DA8029FB93402BBA937FABB16C4CBC</vt:lpstr>
      <vt:lpstr>CODE_3835F0349C404A6F9767BFA494FE6943</vt:lpstr>
      <vt:lpstr>CODE_39A9A69746DC45C3B17855C375A30C7A</vt:lpstr>
      <vt:lpstr>CODE_3EEF755291A8483D905144235DF35311</vt:lpstr>
      <vt:lpstr>CODE_4203AEE9F6494D3BAE05F2C592A6F9E4</vt:lpstr>
      <vt:lpstr>CODE_425733A5DA77436F84E227FC0E66BCB1</vt:lpstr>
      <vt:lpstr>CODE_446FB70D310A4FC6B2E0DCD7CE6CAF0B</vt:lpstr>
      <vt:lpstr>CODE_4664AE3AF7ED4CBDA529A8D28D963701</vt:lpstr>
      <vt:lpstr>CODE_47B31AA175EB46F28EA5EFBC673E7B94</vt:lpstr>
      <vt:lpstr>CODE_4A29B535E60548649412D1303D30D4EE</vt:lpstr>
      <vt:lpstr>CODE_4A48A86789ED4CA689DDB5553721B2F7</vt:lpstr>
      <vt:lpstr>CODE_4BBDD836C6DC4FB388606912AD8FF75F</vt:lpstr>
      <vt:lpstr>CODE_4CD404B754D04A0DA1F212D379459788</vt:lpstr>
      <vt:lpstr>CODE_4F1C1BDC3DD449FD82A3A7869B59605C</vt:lpstr>
      <vt:lpstr>CODE_50AC5FED4D1247EE9D73CDB18E06833D</vt:lpstr>
      <vt:lpstr>CODE_5A95A5FADEA74AC9842646432A2F3EEF</vt:lpstr>
      <vt:lpstr>CODE_5D4E88B5466D42E5A2C180E2F541208C</vt:lpstr>
      <vt:lpstr>CODE_5F0DF244BBF44AD491D6258F821D1299</vt:lpstr>
      <vt:lpstr>CODE_620042785B03469E87B0FEE00F65E0D2</vt:lpstr>
      <vt:lpstr>CODE_6469DF63F81C472889958D4B5F816621</vt:lpstr>
      <vt:lpstr>CODE_664D4DDA29FF41A3AA078B058F9FC210</vt:lpstr>
      <vt:lpstr>CODE_668CB75AF948448B8964BAAF79F30CCF</vt:lpstr>
      <vt:lpstr>CODE_6E458A816BFE4D64972EC8731904168C</vt:lpstr>
      <vt:lpstr>CODE_6FBB3D8C029948329FE3395CE18B00AD</vt:lpstr>
      <vt:lpstr>CODE_73BF7D794E3F4EDB9D76BC5275C1942E</vt:lpstr>
      <vt:lpstr>CODE_82595ED8370A4AD9A580ED286B4B4CA0</vt:lpstr>
      <vt:lpstr>CODE_9264CF6712484FF09814FC69C5616E8E</vt:lpstr>
      <vt:lpstr>CODE_9B102ACB583F4A3A9522C33A413C7198</vt:lpstr>
      <vt:lpstr>CODE_9B7EC4629A4D4382AD2F27A6807A9B0E</vt:lpstr>
      <vt:lpstr>CODE_A7E3A5BF477F496EB2066AC1A8F03084</vt:lpstr>
      <vt:lpstr>CODE_A8D34715770F473399D9AEC81985ECF7</vt:lpstr>
      <vt:lpstr>CODE_A9600F5C952B4DE19CAE94B48C8C3727</vt:lpstr>
      <vt:lpstr>CODE_AA1B3B2BD98D411095BB3B1B2D7265C3</vt:lpstr>
      <vt:lpstr>CODE_B146E9BEFDF742EEB45F19567C312BA8</vt:lpstr>
      <vt:lpstr>CODE_B49B66F85F0141D6A2175C6B088A37B3</vt:lpstr>
      <vt:lpstr>CODE_BDEB55DE913142DF89952BD250A431C4</vt:lpstr>
      <vt:lpstr>CODE_BE7A3BF2555F4999B5C0993A730696B2</vt:lpstr>
      <vt:lpstr>CODE_C4C4673F190B4C7BA54DE7B7463300AD</vt:lpstr>
      <vt:lpstr>CODE_C70AECED0A8A446F97B9CD48ED89CE18</vt:lpstr>
      <vt:lpstr>CODE_C9D9FDD61736411A825F9A8A5957203A</vt:lpstr>
      <vt:lpstr>CODE_CA3CC4B8FD324476928E16C25ABCAB9E</vt:lpstr>
      <vt:lpstr>CODE_CDA9029753AD4A2AAF66D51580519ED2</vt:lpstr>
      <vt:lpstr>CODE_D3616C499DCE4A268C6962E8BBB74692</vt:lpstr>
      <vt:lpstr>CODE_D3B2E39B10AB4B96B2F100AADD1500C6</vt:lpstr>
      <vt:lpstr>CODE_D71281D429464CBDB2437451ED9727A6</vt:lpstr>
      <vt:lpstr>CODE_D92EEDAB98D741EBA897579FA65DE2B4</vt:lpstr>
      <vt:lpstr>CODE_E13EA29E7BA54568BAA39BA39539E1FA</vt:lpstr>
      <vt:lpstr>CODE_E580F9F53EB9455E83EFA1CF1F53B27A</vt:lpstr>
      <vt:lpstr>CODE_E6DEFF89D0204F78AC49DEFCBFCC4B98</vt:lpstr>
      <vt:lpstr>CODE_EA1B84C6B3C54B58AD7300A5B32F1FA8</vt:lpstr>
      <vt:lpstr>CODE_EDCA6FC3CFEA467CAC83C4C1A5F1451E</vt:lpstr>
      <vt:lpstr>CODE_EEFE048453CF4E0F8533D0C318D0BE78</vt:lpstr>
      <vt:lpstr>CODE_F0DB267EEF36491797C8A63C21107AED</vt:lpstr>
      <vt:lpstr>CODE_F5085A1DC9674CF1BD7CA665C139658F</vt:lpstr>
      <vt:lpstr>CODE_F5B450FDE37A4260BD7AC7CA3C251239</vt:lpstr>
      <vt:lpstr>CODE_F8CDD77F33CB46359862D618D24ACF3A</vt:lpstr>
      <vt:lpstr>CODE_FE5EB5689C8046F69AE4C3668D0D7D12</vt:lpstr>
      <vt:lpstr>CODE_FE9371767FB5413FB1FD4FC5310F825E</vt:lpstr>
      <vt:lpstr>CODE_FFD9742429CF4027AD6D26E9D90E385A</vt:lpstr>
      <vt:lpstr>DESI_031C0933F6844C9592C68D4801C68317_\AR</vt:lpstr>
      <vt:lpstr>DESI_06DBDA74237842BEA379C2908AED5A85_\AR</vt:lpstr>
      <vt:lpstr>DESI_075686EDB2E446408A8F612940261D5C_\AR</vt:lpstr>
      <vt:lpstr>DESI_0DCAAE3FDAA2430697CE65144EB3CBDF_\AR</vt:lpstr>
      <vt:lpstr>DESI_13383753A6C64CCE918E7C9E51988F1D_\AR</vt:lpstr>
      <vt:lpstr>DESI_14713A697EFE432A9F59293A0051F6CD_\AR</vt:lpstr>
      <vt:lpstr>DESI_16B31AAC56E24AD29F53DCE62DAD85F2_\AR</vt:lpstr>
      <vt:lpstr>DESI_190C31AFDAD44C2391C8C5706BEAFEF1_\AR</vt:lpstr>
      <vt:lpstr>DESI_1B3309B42F8A45888B6B7251CAD6142D_\AR</vt:lpstr>
      <vt:lpstr>DESI_1B7F244285D74B43993218F10237BCC5_\AR</vt:lpstr>
      <vt:lpstr>DESI_1D6075F3739A484AAE8FA734C6796B16_\AR</vt:lpstr>
      <vt:lpstr>DESI_1DB22FB36566403F9CC61629456A84C3_\AR</vt:lpstr>
      <vt:lpstr>DESI_225F5328F7064D2EA93248414E3900A0_\AR</vt:lpstr>
      <vt:lpstr>DESI_23098FFA75B84E2DB935D574824FC29C_\AR</vt:lpstr>
      <vt:lpstr>DESI_2396B6134DE345D1A8279FB16B671CDA_\AR</vt:lpstr>
      <vt:lpstr>DESI_25A9BFA441D947A980D2E6775D4C5FE1_\AR</vt:lpstr>
      <vt:lpstr>DESI_25BFC2A94601441AACA4E533FB4CAD7E_\AR</vt:lpstr>
      <vt:lpstr>DESI_2DC71C1A5B574C0C9FD9E1648E28C21C_\AR</vt:lpstr>
      <vt:lpstr>DESI_3698C76211244AF79F15722601840815_\AR</vt:lpstr>
      <vt:lpstr>DESI_37DA8029FB93402BBA937FABB16C4CBC_\AR</vt:lpstr>
      <vt:lpstr>DESI_3835F0349C404A6F9767BFA494FE6943_\AR</vt:lpstr>
      <vt:lpstr>DESI_39A9A69746DC45C3B17855C375A30C7A_\AR</vt:lpstr>
      <vt:lpstr>DESI_3EEF755291A8483D905144235DF35311_\AR</vt:lpstr>
      <vt:lpstr>DESI_4203AEE9F6494D3BAE05F2C592A6F9E4_\AR</vt:lpstr>
      <vt:lpstr>DESI_425733A5DA77436F84E227FC0E66BCB1_\AR</vt:lpstr>
      <vt:lpstr>DESI_4358D310214B4B5FB8BC6432B4552DD9_\BO</vt:lpstr>
      <vt:lpstr>DESI_446FB70D310A4FC6B2E0DCD7CE6CAF0B_\AR</vt:lpstr>
      <vt:lpstr>DESI_4664AE3AF7ED4CBDA529A8D28D963701_\AR</vt:lpstr>
      <vt:lpstr>DESI_47B31AA175EB46F28EA5EFBC673E7B94_\AR</vt:lpstr>
      <vt:lpstr>DESI_4A29B535E60548649412D1303D30D4EE_\AR</vt:lpstr>
      <vt:lpstr>DESI_4A48A86789ED4CA689DDB5553721B2F7_\AR</vt:lpstr>
      <vt:lpstr>DESI_4BBDD836C6DC4FB388606912AD8FF75F_\AR</vt:lpstr>
      <vt:lpstr>DESI_4CD404B754D04A0DA1F212D379459788_\AR</vt:lpstr>
      <vt:lpstr>DESI_4F1C1BDC3DD449FD82A3A7869B59605C_\AR</vt:lpstr>
      <vt:lpstr>DESI_50AC5FED4D1247EE9D73CDB18E06833D_\AR</vt:lpstr>
      <vt:lpstr>DESI_5A95A5FADEA74AC9842646432A2F3EEF_\AR</vt:lpstr>
      <vt:lpstr>DESI_5D4E88B5466D42E5A2C180E2F541208C_\AR</vt:lpstr>
      <vt:lpstr>DESI_5F0DF244BBF44AD491D6258F821D1299_\AR</vt:lpstr>
      <vt:lpstr>DESI_620042785B03469E87B0FEE00F65E0D2_\AR</vt:lpstr>
      <vt:lpstr>DESI_6469DF63F81C472889958D4B5F816621_\AR</vt:lpstr>
      <vt:lpstr>DESI_664D4DDA29FF41A3AA078B058F9FC210_\AR</vt:lpstr>
      <vt:lpstr>DESI_668CB75AF948448B8964BAAF79F30CCF_\AR</vt:lpstr>
      <vt:lpstr>DESI_6E458A816BFE4D64972EC8731904168C_\AR</vt:lpstr>
      <vt:lpstr>DESI_6FBB3D8C029948329FE3395CE18B00AD_\BO</vt:lpstr>
      <vt:lpstr>DESI_73BF7D794E3F4EDB9D76BC5275C1942E_\AR</vt:lpstr>
      <vt:lpstr>DESI_7F57B3EDB8984D948EE70E81F96B740C_\BO</vt:lpstr>
      <vt:lpstr>DESI_82595ED8370A4AD9A580ED286B4B4CA0_\AR</vt:lpstr>
      <vt:lpstr>DESI_9264CF6712484FF09814FC69C5616E8E_\AR</vt:lpstr>
      <vt:lpstr>DESI_9B102ACB583F4A3A9522C33A413C7198_\BO</vt:lpstr>
      <vt:lpstr>DESI_9B7EC4629A4D4382AD2F27A6807A9B0E_\AR</vt:lpstr>
      <vt:lpstr>DESI_A7E3A5BF477F496EB2066AC1A8F03084_\AR</vt:lpstr>
      <vt:lpstr>DESI_A8D34715770F473399D9AEC81985ECF7_\AR</vt:lpstr>
      <vt:lpstr>DESI_A9600F5C952B4DE19CAE94B48C8C3727_\AR</vt:lpstr>
      <vt:lpstr>DESI_AA1B3B2BD98D411095BB3B1B2D7265C3_\AR</vt:lpstr>
      <vt:lpstr>DESI_B146E9BEFDF742EEB45F19567C312BA8_\AR</vt:lpstr>
      <vt:lpstr>DESI_B49B66F85F0141D6A2175C6B088A37B3_\AR</vt:lpstr>
      <vt:lpstr>DESI_BDEB55DE913142DF89952BD250A431C4_\AR</vt:lpstr>
      <vt:lpstr>DESI_BE7A3BF2555F4999B5C0993A730696B2_\AR</vt:lpstr>
      <vt:lpstr>DESI_C4C4673F190B4C7BA54DE7B7463300AD_\AR</vt:lpstr>
      <vt:lpstr>DESI_C70AECED0A8A446F97B9CD48ED89CE18_\AR</vt:lpstr>
      <vt:lpstr>DESI_C9D9FDD61736411A825F9A8A5957203A_\AR</vt:lpstr>
      <vt:lpstr>DESI_CA3CC4B8FD324476928E16C25ABCAB9E_\AR</vt:lpstr>
      <vt:lpstr>DESI_CDA9029753AD4A2AAF66D51580519ED2_\AR</vt:lpstr>
      <vt:lpstr>DESI_D3616C499DCE4A268C6962E8BBB74692_\AR</vt:lpstr>
      <vt:lpstr>DESI_D3B2E39B10AB4B96B2F100AADD1500C6_\AR</vt:lpstr>
      <vt:lpstr>DESI_D71281D429464CBDB2437451ED9727A6_\AR</vt:lpstr>
      <vt:lpstr>DESI_D92EEDAB98D741EBA897579FA65DE2B4_\AR</vt:lpstr>
      <vt:lpstr>DESI_E13EA29E7BA54568BAA39BA39539E1FA_\AR</vt:lpstr>
      <vt:lpstr>DESI_E580F9F53EB9455E83EFA1CF1F53B27A_\AR</vt:lpstr>
      <vt:lpstr>DESI_E6DEFF89D0204F78AC49DEFCBFCC4B98_\AR</vt:lpstr>
      <vt:lpstr>DESI_EA1B84C6B3C54B58AD7300A5B32F1FA8_\AR</vt:lpstr>
      <vt:lpstr>DESI_EDCA6FC3CFEA467CAC83C4C1A5F1451E_\AR</vt:lpstr>
      <vt:lpstr>DESI_EEFE048453CF4E0F8533D0C318D0BE78_\AR</vt:lpstr>
      <vt:lpstr>DESI_F0DB267EEF36491797C8A63C21107AED_\AR</vt:lpstr>
      <vt:lpstr>DESI_F5085A1DC9674CF1BD7CA665C139658F_\AR</vt:lpstr>
      <vt:lpstr>DESI_F5B450FDE37A4260BD7AC7CA3C251239_\AR</vt:lpstr>
      <vt:lpstr>DESI_F8CDD77F33CB46359862D618D24ACF3A_\AR</vt:lpstr>
      <vt:lpstr>DESI_FE5EB5689C8046F69AE4C3668D0D7D12_\AR</vt:lpstr>
      <vt:lpstr>DESI_FE9371767FB5413FB1FD4FC5310F825E_\AR</vt:lpstr>
      <vt:lpstr>DESI_FFD9742429CF4027AD6D26E9D90E385A_\AR</vt:lpstr>
      <vt:lpstr>'Feuille 1'!Impression_des_titres</vt:lpstr>
      <vt:lpstr>PU_031C0933F6844C9592C68D4801C68317</vt:lpstr>
      <vt:lpstr>PU_06DBDA74237842BEA379C2908AED5A85</vt:lpstr>
      <vt:lpstr>PU_075686EDB2E446408A8F612940261D5C</vt:lpstr>
      <vt:lpstr>PU_0DCAAE3FDAA2430697CE65144EB3CBDF</vt:lpstr>
      <vt:lpstr>PU_13383753A6C64CCE918E7C9E51988F1D</vt:lpstr>
      <vt:lpstr>PU_14713A697EFE432A9F59293A0051F6CD</vt:lpstr>
      <vt:lpstr>PU_16B31AAC56E24AD29F53DCE62DAD85F2</vt:lpstr>
      <vt:lpstr>PU_190C31AFDAD44C2391C8C5706BEAFEF1</vt:lpstr>
      <vt:lpstr>PU_1B3309B42F8A45888B6B7251CAD6142D</vt:lpstr>
      <vt:lpstr>PU_1B7F244285D74B43993218F10237BCC5</vt:lpstr>
      <vt:lpstr>PU_1D6075F3739A484AAE8FA734C6796B16</vt:lpstr>
      <vt:lpstr>PU_1DB22FB36566403F9CC61629456A84C3</vt:lpstr>
      <vt:lpstr>PU_225F5328F7064D2EA93248414E3900A0</vt:lpstr>
      <vt:lpstr>PU_23098FFA75B84E2DB935D574824FC29C</vt:lpstr>
      <vt:lpstr>PU_2396B6134DE345D1A8279FB16B671CDA</vt:lpstr>
      <vt:lpstr>PU_25A9BFA441D947A980D2E6775D4C5FE1</vt:lpstr>
      <vt:lpstr>PU_25BFC2A94601441AACA4E533FB4CAD7E</vt:lpstr>
      <vt:lpstr>PU_2DC71C1A5B574C0C9FD9E1648E28C21C</vt:lpstr>
      <vt:lpstr>PU_3698C76211244AF79F15722601840815</vt:lpstr>
      <vt:lpstr>PU_37DA8029FB93402BBA937FABB16C4CBC</vt:lpstr>
      <vt:lpstr>PU_3835F0349C404A6F9767BFA494FE6943</vt:lpstr>
      <vt:lpstr>PU_39A9A69746DC45C3B17855C375A30C7A</vt:lpstr>
      <vt:lpstr>PU_3EEF755291A8483D905144235DF35311</vt:lpstr>
      <vt:lpstr>PU_4203AEE9F6494D3BAE05F2C592A6F9E4</vt:lpstr>
      <vt:lpstr>PU_425733A5DA77436F84E227FC0E66BCB1</vt:lpstr>
      <vt:lpstr>PU_446FB70D310A4FC6B2E0DCD7CE6CAF0B</vt:lpstr>
      <vt:lpstr>PU_4664AE3AF7ED4CBDA529A8D28D963701</vt:lpstr>
      <vt:lpstr>PU_47B31AA175EB46F28EA5EFBC673E7B94</vt:lpstr>
      <vt:lpstr>PU_4A29B535E60548649412D1303D30D4EE</vt:lpstr>
      <vt:lpstr>PU_4A48A86789ED4CA689DDB5553721B2F7</vt:lpstr>
      <vt:lpstr>PU_4BBDD836C6DC4FB388606912AD8FF75F</vt:lpstr>
      <vt:lpstr>PU_4CD404B754D04A0DA1F212D379459788</vt:lpstr>
      <vt:lpstr>PU_4F1C1BDC3DD449FD82A3A7869B59605C</vt:lpstr>
      <vt:lpstr>PU_50AC5FED4D1247EE9D73CDB18E06833D</vt:lpstr>
      <vt:lpstr>PU_5A95A5FADEA74AC9842646432A2F3EEF</vt:lpstr>
      <vt:lpstr>PU_5D4E88B5466D42E5A2C180E2F541208C</vt:lpstr>
      <vt:lpstr>PU_5F0DF244BBF44AD491D6258F821D1299</vt:lpstr>
      <vt:lpstr>PU_620042785B03469E87B0FEE00F65E0D2</vt:lpstr>
      <vt:lpstr>PU_6469DF63F81C472889958D4B5F816621</vt:lpstr>
      <vt:lpstr>PU_664D4DDA29FF41A3AA078B058F9FC210</vt:lpstr>
      <vt:lpstr>PU_668CB75AF948448B8964BAAF79F30CCF</vt:lpstr>
      <vt:lpstr>PU_6E458A816BFE4D64972EC8731904168C</vt:lpstr>
      <vt:lpstr>PU_6FBB3D8C029948329FE3395CE18B00AD</vt:lpstr>
      <vt:lpstr>PU_73BF7D794E3F4EDB9D76BC5275C1942E</vt:lpstr>
      <vt:lpstr>PU_82595ED8370A4AD9A580ED286B4B4CA0</vt:lpstr>
      <vt:lpstr>PU_9264CF6712484FF09814FC69C5616E8E</vt:lpstr>
      <vt:lpstr>PU_9B102ACB583F4A3A9522C33A413C7198</vt:lpstr>
      <vt:lpstr>PU_9B7EC4629A4D4382AD2F27A6807A9B0E</vt:lpstr>
      <vt:lpstr>PU_A7E3A5BF477F496EB2066AC1A8F03084</vt:lpstr>
      <vt:lpstr>PU_A8D34715770F473399D9AEC81985ECF7</vt:lpstr>
      <vt:lpstr>PU_A9600F5C952B4DE19CAE94B48C8C3727</vt:lpstr>
      <vt:lpstr>PU_AA1B3B2BD98D411095BB3B1B2D7265C3</vt:lpstr>
      <vt:lpstr>PU_B146E9BEFDF742EEB45F19567C312BA8</vt:lpstr>
      <vt:lpstr>PU_B49B66F85F0141D6A2175C6B088A37B3</vt:lpstr>
      <vt:lpstr>PU_BDEB55DE913142DF89952BD250A431C4</vt:lpstr>
      <vt:lpstr>PU_BE7A3BF2555F4999B5C0993A730696B2</vt:lpstr>
      <vt:lpstr>PU_C4C4673F190B4C7BA54DE7B7463300AD</vt:lpstr>
      <vt:lpstr>PU_C70AECED0A8A446F97B9CD48ED89CE18</vt:lpstr>
      <vt:lpstr>PU_C9D9FDD61736411A825F9A8A5957203A</vt:lpstr>
      <vt:lpstr>PU_CA3CC4B8FD324476928E16C25ABCAB9E</vt:lpstr>
      <vt:lpstr>PU_CDA9029753AD4A2AAF66D51580519ED2</vt:lpstr>
      <vt:lpstr>PU_D3616C499DCE4A268C6962E8BBB74692</vt:lpstr>
      <vt:lpstr>PU_D3B2E39B10AB4B96B2F100AADD1500C6</vt:lpstr>
      <vt:lpstr>PU_D71281D429464CBDB2437451ED9727A6</vt:lpstr>
      <vt:lpstr>PU_D92EEDAB98D741EBA897579FA65DE2B4</vt:lpstr>
      <vt:lpstr>PU_E13EA29E7BA54568BAA39BA39539E1FA</vt:lpstr>
      <vt:lpstr>PU_E580F9F53EB9455E83EFA1CF1F53B27A</vt:lpstr>
      <vt:lpstr>PU_E6DEFF89D0204F78AC49DEFCBFCC4B98</vt:lpstr>
      <vt:lpstr>PU_EA1B84C6B3C54B58AD7300A5B32F1FA8</vt:lpstr>
      <vt:lpstr>PU_EDCA6FC3CFEA467CAC83C4C1A5F1451E</vt:lpstr>
      <vt:lpstr>PU_EEFE048453CF4E0F8533D0C318D0BE78</vt:lpstr>
      <vt:lpstr>PU_F0DB267EEF36491797C8A63C21107AED</vt:lpstr>
      <vt:lpstr>PU_F5085A1DC9674CF1BD7CA665C139658F</vt:lpstr>
      <vt:lpstr>PU_F5B450FDE37A4260BD7AC7CA3C251239</vt:lpstr>
      <vt:lpstr>PU_F8CDD77F33CB46359862D618D24ACF3A</vt:lpstr>
      <vt:lpstr>PU_FE5EB5689C8046F69AE4C3668D0D7D12</vt:lpstr>
      <vt:lpstr>PU_FE9371767FB5413FB1FD4FC5310F825E</vt:lpstr>
      <vt:lpstr>PU_FFD9742429CF4027AD6D26E9D90E385A</vt:lpstr>
      <vt:lpstr>QTE_031C0933F6844C9592C68D4801C68317</vt:lpstr>
      <vt:lpstr>QTE_06DBDA74237842BEA379C2908AED5A85</vt:lpstr>
      <vt:lpstr>QTE_075686EDB2E446408A8F612940261D5C</vt:lpstr>
      <vt:lpstr>QTE_0DCAAE3FDAA2430697CE65144EB3CBDF</vt:lpstr>
      <vt:lpstr>QTE_13383753A6C64CCE918E7C9E51988F1D</vt:lpstr>
      <vt:lpstr>QTE_14713A697EFE432A9F59293A0051F6CD</vt:lpstr>
      <vt:lpstr>QTE_16B31AAC56E24AD29F53DCE62DAD85F2</vt:lpstr>
      <vt:lpstr>QTE_190C31AFDAD44C2391C8C5706BEAFEF1</vt:lpstr>
      <vt:lpstr>QTE_1B3309B42F8A45888B6B7251CAD6142D</vt:lpstr>
      <vt:lpstr>QTE_1B7F244285D74B43993218F10237BCC5</vt:lpstr>
      <vt:lpstr>QTE_1D6075F3739A484AAE8FA734C6796B16</vt:lpstr>
      <vt:lpstr>QTE_1DB22FB36566403F9CC61629456A84C3</vt:lpstr>
      <vt:lpstr>QTE_225F5328F7064D2EA93248414E3900A0</vt:lpstr>
      <vt:lpstr>QTE_23098FFA75B84E2DB935D574824FC29C</vt:lpstr>
      <vt:lpstr>QTE_2396B6134DE345D1A8279FB16B671CDA</vt:lpstr>
      <vt:lpstr>QTE_25A9BFA441D947A980D2E6775D4C5FE1</vt:lpstr>
      <vt:lpstr>QTE_25BFC2A94601441AACA4E533FB4CAD7E</vt:lpstr>
      <vt:lpstr>QTE_2DC71C1A5B574C0C9FD9E1648E28C21C</vt:lpstr>
      <vt:lpstr>QTE_3698C76211244AF79F15722601840815</vt:lpstr>
      <vt:lpstr>QTE_37DA8029FB93402BBA937FABB16C4CBC</vt:lpstr>
      <vt:lpstr>QTE_3835F0349C404A6F9767BFA494FE6943</vt:lpstr>
      <vt:lpstr>QTE_39A9A69746DC45C3B17855C375A30C7A</vt:lpstr>
      <vt:lpstr>QTE_3EEF755291A8483D905144235DF35311</vt:lpstr>
      <vt:lpstr>QTE_4203AEE9F6494D3BAE05F2C592A6F9E4</vt:lpstr>
      <vt:lpstr>QTE_425733A5DA77436F84E227FC0E66BCB1</vt:lpstr>
      <vt:lpstr>QTE_446FB70D310A4FC6B2E0DCD7CE6CAF0B</vt:lpstr>
      <vt:lpstr>QTE_4664AE3AF7ED4CBDA529A8D28D963701</vt:lpstr>
      <vt:lpstr>QTE_47B31AA175EB46F28EA5EFBC673E7B94</vt:lpstr>
      <vt:lpstr>QTE_4A29B535E60548649412D1303D30D4EE</vt:lpstr>
      <vt:lpstr>QTE_4A48A86789ED4CA689DDB5553721B2F7</vt:lpstr>
      <vt:lpstr>QTE_4BBDD836C6DC4FB388606912AD8FF75F</vt:lpstr>
      <vt:lpstr>QTE_4CD404B754D04A0DA1F212D379459788</vt:lpstr>
      <vt:lpstr>QTE_4F1C1BDC3DD449FD82A3A7869B59605C</vt:lpstr>
      <vt:lpstr>QTE_50AC5FED4D1247EE9D73CDB18E06833D</vt:lpstr>
      <vt:lpstr>QTE_5A95A5FADEA74AC9842646432A2F3EEF</vt:lpstr>
      <vt:lpstr>QTE_5D4E88B5466D42E5A2C180E2F541208C</vt:lpstr>
      <vt:lpstr>QTE_5F0DF244BBF44AD491D6258F821D1299</vt:lpstr>
      <vt:lpstr>QTE_620042785B03469E87B0FEE00F65E0D2</vt:lpstr>
      <vt:lpstr>QTE_6469DF63F81C472889958D4B5F816621</vt:lpstr>
      <vt:lpstr>QTE_664D4DDA29FF41A3AA078B058F9FC210</vt:lpstr>
      <vt:lpstr>QTE_668CB75AF948448B8964BAAF79F30CCF</vt:lpstr>
      <vt:lpstr>QTE_6E458A816BFE4D64972EC8731904168C</vt:lpstr>
      <vt:lpstr>QTE_6FBB3D8C029948329FE3395CE18B00AD</vt:lpstr>
      <vt:lpstr>QTE_73BF7D794E3F4EDB9D76BC5275C1942E</vt:lpstr>
      <vt:lpstr>QTE_82595ED8370A4AD9A580ED286B4B4CA0</vt:lpstr>
      <vt:lpstr>QTE_9264CF6712484FF09814FC69C5616E8E</vt:lpstr>
      <vt:lpstr>QTE_9B102ACB583F4A3A9522C33A413C7198</vt:lpstr>
      <vt:lpstr>QTE_9B7EC4629A4D4382AD2F27A6807A9B0E</vt:lpstr>
      <vt:lpstr>QTE_A7E3A5BF477F496EB2066AC1A8F03084</vt:lpstr>
      <vt:lpstr>QTE_A8D34715770F473399D9AEC81985ECF7</vt:lpstr>
      <vt:lpstr>QTE_A9600F5C952B4DE19CAE94B48C8C3727</vt:lpstr>
      <vt:lpstr>QTE_AA1B3B2BD98D411095BB3B1B2D7265C3</vt:lpstr>
      <vt:lpstr>QTE_B146E9BEFDF742EEB45F19567C312BA8</vt:lpstr>
      <vt:lpstr>QTE_B49B66F85F0141D6A2175C6B088A37B3</vt:lpstr>
      <vt:lpstr>QTE_BDEB55DE913142DF89952BD250A431C4</vt:lpstr>
      <vt:lpstr>QTE_BE7A3BF2555F4999B5C0993A730696B2</vt:lpstr>
      <vt:lpstr>QTE_C4C4673F190B4C7BA54DE7B7463300AD</vt:lpstr>
      <vt:lpstr>QTE_C70AECED0A8A446F97B9CD48ED89CE18</vt:lpstr>
      <vt:lpstr>QTE_C9D9FDD61736411A825F9A8A5957203A</vt:lpstr>
      <vt:lpstr>QTE_CA3CC4B8FD324476928E16C25ABCAB9E</vt:lpstr>
      <vt:lpstr>QTE_CDA9029753AD4A2AAF66D51580519ED2</vt:lpstr>
      <vt:lpstr>QTE_D3616C499DCE4A268C6962E8BBB74692</vt:lpstr>
      <vt:lpstr>QTE_D3B2E39B10AB4B96B2F100AADD1500C6</vt:lpstr>
      <vt:lpstr>QTE_D71281D429464CBDB2437451ED9727A6</vt:lpstr>
      <vt:lpstr>QTE_D92EEDAB98D741EBA897579FA65DE2B4</vt:lpstr>
      <vt:lpstr>QTE_E13EA29E7BA54568BAA39BA39539E1FA</vt:lpstr>
      <vt:lpstr>QTE_E580F9F53EB9455E83EFA1CF1F53B27A</vt:lpstr>
      <vt:lpstr>QTE_E6DEFF89D0204F78AC49DEFCBFCC4B98</vt:lpstr>
      <vt:lpstr>QTE_EA1B84C6B3C54B58AD7300A5B32F1FA8</vt:lpstr>
      <vt:lpstr>QTE_EDCA6FC3CFEA467CAC83C4C1A5F1451E</vt:lpstr>
      <vt:lpstr>QTE_EEFE048453CF4E0F8533D0C318D0BE78</vt:lpstr>
      <vt:lpstr>QTE_F0DB267EEF36491797C8A63C21107AED</vt:lpstr>
      <vt:lpstr>QTE_F5085A1DC9674CF1BD7CA665C139658F</vt:lpstr>
      <vt:lpstr>QTE_F5B450FDE37A4260BD7AC7CA3C251239</vt:lpstr>
      <vt:lpstr>QTE_F8CDD77F33CB46359862D618D24ACF3A</vt:lpstr>
      <vt:lpstr>QTE_FE5EB5689C8046F69AE4C3668D0D7D12</vt:lpstr>
      <vt:lpstr>QTE_FE9371767FB5413FB1FD4FC5310F825E</vt:lpstr>
      <vt:lpstr>QTE_FFD9742429CF4027AD6D26E9D90E385A</vt:lpstr>
      <vt:lpstr>UNITE_031C0933F6844C9592C68D4801C68317</vt:lpstr>
      <vt:lpstr>UNITE_06DBDA74237842BEA379C2908AED5A85</vt:lpstr>
      <vt:lpstr>UNITE_075686EDB2E446408A8F612940261D5C</vt:lpstr>
      <vt:lpstr>UNITE_0DCAAE3FDAA2430697CE65144EB3CBDF</vt:lpstr>
      <vt:lpstr>UNITE_13383753A6C64CCE918E7C9E51988F1D</vt:lpstr>
      <vt:lpstr>UNITE_14713A697EFE432A9F59293A0051F6CD</vt:lpstr>
      <vt:lpstr>UNITE_16B31AAC56E24AD29F53DCE62DAD85F2</vt:lpstr>
      <vt:lpstr>UNITE_190C31AFDAD44C2391C8C5706BEAFEF1</vt:lpstr>
      <vt:lpstr>UNITE_1B3309B42F8A45888B6B7251CAD6142D</vt:lpstr>
      <vt:lpstr>UNITE_1B7F244285D74B43993218F10237BCC5</vt:lpstr>
      <vt:lpstr>UNITE_1D6075F3739A484AAE8FA734C6796B16</vt:lpstr>
      <vt:lpstr>UNITE_1DB22FB36566403F9CC61629456A84C3</vt:lpstr>
      <vt:lpstr>UNITE_225F5328F7064D2EA93248414E3900A0</vt:lpstr>
      <vt:lpstr>UNITE_23098FFA75B84E2DB935D574824FC29C</vt:lpstr>
      <vt:lpstr>UNITE_2396B6134DE345D1A8279FB16B671CDA</vt:lpstr>
      <vt:lpstr>UNITE_25A9BFA441D947A980D2E6775D4C5FE1</vt:lpstr>
      <vt:lpstr>UNITE_25BFC2A94601441AACA4E533FB4CAD7E</vt:lpstr>
      <vt:lpstr>UNITE_2DC71C1A5B574C0C9FD9E1648E28C21C</vt:lpstr>
      <vt:lpstr>UNITE_3698C76211244AF79F15722601840815</vt:lpstr>
      <vt:lpstr>UNITE_37DA8029FB93402BBA937FABB16C4CBC</vt:lpstr>
      <vt:lpstr>UNITE_3835F0349C404A6F9767BFA494FE6943</vt:lpstr>
      <vt:lpstr>UNITE_39A9A69746DC45C3B17855C375A30C7A</vt:lpstr>
      <vt:lpstr>UNITE_3EEF755291A8483D905144235DF35311</vt:lpstr>
      <vt:lpstr>UNITE_4203AEE9F6494D3BAE05F2C592A6F9E4</vt:lpstr>
      <vt:lpstr>UNITE_425733A5DA77436F84E227FC0E66BCB1</vt:lpstr>
      <vt:lpstr>UNITE_446FB70D310A4FC6B2E0DCD7CE6CAF0B</vt:lpstr>
      <vt:lpstr>UNITE_4664AE3AF7ED4CBDA529A8D28D963701</vt:lpstr>
      <vt:lpstr>UNITE_47B31AA175EB46F28EA5EFBC673E7B94</vt:lpstr>
      <vt:lpstr>UNITE_4A29B535E60548649412D1303D30D4EE</vt:lpstr>
      <vt:lpstr>UNITE_4A48A86789ED4CA689DDB5553721B2F7</vt:lpstr>
      <vt:lpstr>UNITE_4BBDD836C6DC4FB388606912AD8FF75F</vt:lpstr>
      <vt:lpstr>UNITE_4CD404B754D04A0DA1F212D379459788</vt:lpstr>
      <vt:lpstr>UNITE_4F1C1BDC3DD449FD82A3A7869B59605C</vt:lpstr>
      <vt:lpstr>UNITE_50AC5FED4D1247EE9D73CDB18E06833D</vt:lpstr>
      <vt:lpstr>UNITE_5A95A5FADEA74AC9842646432A2F3EEF</vt:lpstr>
      <vt:lpstr>UNITE_5D4E88B5466D42E5A2C180E2F541208C</vt:lpstr>
      <vt:lpstr>UNITE_5F0DF244BBF44AD491D6258F821D1299</vt:lpstr>
      <vt:lpstr>UNITE_620042785B03469E87B0FEE00F65E0D2</vt:lpstr>
      <vt:lpstr>UNITE_6469DF63F81C472889958D4B5F816621</vt:lpstr>
      <vt:lpstr>UNITE_664D4DDA29FF41A3AA078B058F9FC210</vt:lpstr>
      <vt:lpstr>UNITE_668CB75AF948448B8964BAAF79F30CCF</vt:lpstr>
      <vt:lpstr>UNITE_6E458A816BFE4D64972EC8731904168C</vt:lpstr>
      <vt:lpstr>UNITE_6FBB3D8C029948329FE3395CE18B00AD</vt:lpstr>
      <vt:lpstr>UNITE_73BF7D794E3F4EDB9D76BC5275C1942E</vt:lpstr>
      <vt:lpstr>UNITE_82595ED8370A4AD9A580ED286B4B4CA0</vt:lpstr>
      <vt:lpstr>UNITE_9264CF6712484FF09814FC69C5616E8E</vt:lpstr>
      <vt:lpstr>UNITE_9B102ACB583F4A3A9522C33A413C7198</vt:lpstr>
      <vt:lpstr>UNITE_9B7EC4629A4D4382AD2F27A6807A9B0E</vt:lpstr>
      <vt:lpstr>UNITE_A7E3A5BF477F496EB2066AC1A8F03084</vt:lpstr>
      <vt:lpstr>UNITE_A8D34715770F473399D9AEC81985ECF7</vt:lpstr>
      <vt:lpstr>UNITE_A9600F5C952B4DE19CAE94B48C8C3727</vt:lpstr>
      <vt:lpstr>UNITE_AA1B3B2BD98D411095BB3B1B2D7265C3</vt:lpstr>
      <vt:lpstr>UNITE_B146E9BEFDF742EEB45F19567C312BA8</vt:lpstr>
      <vt:lpstr>UNITE_B49B66F85F0141D6A2175C6B088A37B3</vt:lpstr>
      <vt:lpstr>UNITE_BDEB55DE913142DF89952BD250A431C4</vt:lpstr>
      <vt:lpstr>UNITE_BE7A3BF2555F4999B5C0993A730696B2</vt:lpstr>
      <vt:lpstr>UNITE_C4C4673F190B4C7BA54DE7B7463300AD</vt:lpstr>
      <vt:lpstr>UNITE_C70AECED0A8A446F97B9CD48ED89CE18</vt:lpstr>
      <vt:lpstr>UNITE_C9D9FDD61736411A825F9A8A5957203A</vt:lpstr>
      <vt:lpstr>UNITE_CA3CC4B8FD324476928E16C25ABCAB9E</vt:lpstr>
      <vt:lpstr>UNITE_CDA9029753AD4A2AAF66D51580519ED2</vt:lpstr>
      <vt:lpstr>UNITE_D3616C499DCE4A268C6962E8BBB74692</vt:lpstr>
      <vt:lpstr>UNITE_D3B2E39B10AB4B96B2F100AADD1500C6</vt:lpstr>
      <vt:lpstr>UNITE_D71281D429464CBDB2437451ED9727A6</vt:lpstr>
      <vt:lpstr>UNITE_D92EEDAB98D741EBA897579FA65DE2B4</vt:lpstr>
      <vt:lpstr>UNITE_E13EA29E7BA54568BAA39BA39539E1FA</vt:lpstr>
      <vt:lpstr>UNITE_E580F9F53EB9455E83EFA1CF1F53B27A</vt:lpstr>
      <vt:lpstr>UNITE_E6DEFF89D0204F78AC49DEFCBFCC4B98</vt:lpstr>
      <vt:lpstr>UNITE_EA1B84C6B3C54B58AD7300A5B32F1FA8</vt:lpstr>
      <vt:lpstr>UNITE_EDCA6FC3CFEA467CAC83C4C1A5F1451E</vt:lpstr>
      <vt:lpstr>UNITE_EEFE048453CF4E0F8533D0C318D0BE78</vt:lpstr>
      <vt:lpstr>UNITE_F0DB267EEF36491797C8A63C21107AED</vt:lpstr>
      <vt:lpstr>UNITE_F5085A1DC9674CF1BD7CA665C139658F</vt:lpstr>
      <vt:lpstr>UNITE_F5B450FDE37A4260BD7AC7CA3C251239</vt:lpstr>
      <vt:lpstr>UNITE_F8CDD77F33CB46359862D618D24ACF3A</vt:lpstr>
      <vt:lpstr>UNITE_FE5EB5689C8046F69AE4C3668D0D7D12</vt:lpstr>
      <vt:lpstr>UNITE_FE9371767FB5413FB1FD4FC5310F825E</vt:lpstr>
      <vt:lpstr>UNITE_FFD9742429CF4027AD6D26E9D90E385A</vt:lpstr>
      <vt:lpstr>'Feuille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Armel MITO</cp:lastModifiedBy>
  <dcterms:modified xsi:type="dcterms:W3CDTF">2026-03-25T16:52:26Z</dcterms:modified>
</cp:coreProperties>
</file>